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4110" tabRatio="598" activeTab="4"/>
  </bookViews>
  <sheets>
    <sheet name="FINANCIERA" sheetId="10" r:id="rId1"/>
    <sheet name="JURIDICA" sheetId="9" r:id="rId2"/>
    <sheet name="TEC GRUPO 7" sheetId="8" r:id="rId3"/>
    <sheet name="TEC GRUPO 9" sheetId="11" r:id="rId4"/>
    <sheet name="TEC GRUPO 10" sheetId="12" r:id="rId5"/>
  </sheets>
  <calcPr calcId="144525"/>
</workbook>
</file>

<file path=xl/calcChain.xml><?xml version="1.0" encoding="utf-8"?>
<calcChain xmlns="http://schemas.openxmlformats.org/spreadsheetml/2006/main">
  <c r="F121" i="8" l="1"/>
  <c r="C23" i="10" l="1"/>
  <c r="C22" i="10"/>
  <c r="C12" i="10"/>
  <c r="C13" i="10" s="1"/>
  <c r="N47" i="12" l="1"/>
  <c r="M47" i="12"/>
  <c r="L47" i="12"/>
  <c r="K47" i="12"/>
  <c r="M45" i="11"/>
  <c r="L45" i="11"/>
  <c r="E37" i="8"/>
  <c r="E36" i="11"/>
  <c r="C101" i="11"/>
  <c r="C100" i="11"/>
  <c r="C99" i="11"/>
  <c r="Q62" i="11"/>
  <c r="N59" i="11"/>
  <c r="N60" i="11" s="1"/>
  <c r="N61" i="11" s="1"/>
  <c r="N62" i="11" s="1"/>
  <c r="D44" i="11"/>
  <c r="C44" i="11"/>
  <c r="K45" i="11"/>
  <c r="C50" i="11" s="1"/>
  <c r="J115" i="8"/>
  <c r="G115" i="8" l="1"/>
  <c r="L80" i="8"/>
  <c r="C78" i="8"/>
  <c r="C79" i="8" s="1"/>
  <c r="J77" i="8"/>
  <c r="J78" i="8" s="1"/>
  <c r="J80" i="8" s="1"/>
  <c r="K45" i="8"/>
  <c r="L45" i="8"/>
  <c r="N45" i="8"/>
  <c r="M45" i="8"/>
  <c r="B44" i="8" l="1"/>
  <c r="C44" i="8" s="1"/>
  <c r="C43" i="8" l="1"/>
  <c r="C22" i="11"/>
  <c r="F120" i="12"/>
  <c r="D129" i="12" s="1"/>
  <c r="E104" i="12"/>
  <c r="D128" i="12" s="1"/>
  <c r="M98" i="12"/>
  <c r="L98" i="12"/>
  <c r="K98" i="12"/>
  <c r="C100" i="12" s="1"/>
  <c r="A95" i="12"/>
  <c r="A96" i="12" s="1"/>
  <c r="A97" i="12" s="1"/>
  <c r="N94" i="12"/>
  <c r="N98" i="12" s="1"/>
  <c r="E37" i="12"/>
  <c r="E22" i="12"/>
  <c r="C22" i="12"/>
  <c r="F125" i="11"/>
  <c r="D135" i="11" s="1"/>
  <c r="E108" i="11"/>
  <c r="D134" i="11" s="1"/>
  <c r="M102" i="11"/>
  <c r="L102" i="11"/>
  <c r="C104" i="11"/>
  <c r="A100" i="11"/>
  <c r="A101" i="11" s="1"/>
  <c r="N99" i="11"/>
  <c r="N102" i="11" s="1"/>
  <c r="E22" i="11"/>
  <c r="E134" i="11" l="1"/>
  <c r="E128" i="12"/>
  <c r="C22" i="8"/>
  <c r="E22" i="8" l="1"/>
  <c r="M99" i="8" l="1"/>
  <c r="L99" i="8"/>
  <c r="K99" i="8"/>
  <c r="N98" i="8"/>
  <c r="N99" i="8" s="1"/>
  <c r="E105" i="8" l="1"/>
  <c r="D131" i="8" s="1"/>
  <c r="E131" i="8" l="1"/>
  <c r="C101" i="8" l="1"/>
  <c r="B43" i="11" l="1"/>
  <c r="C43" i="11" s="1"/>
  <c r="C42" i="11"/>
</calcChain>
</file>

<file path=xl/sharedStrings.xml><?xml version="1.0" encoding="utf-8"?>
<sst xmlns="http://schemas.openxmlformats.org/spreadsheetml/2006/main" count="1242" uniqueCount="461">
  <si>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</si>
  <si>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</si>
  <si>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</si>
  <si>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</si>
  <si>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</si>
  <si>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</si>
  <si>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</si>
  <si>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</si>
  <si>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</si>
  <si>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</si>
  <si>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</si>
  <si>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</si>
  <si>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</si>
  <si>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</si>
  <si>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</si>
  <si>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</si>
  <si>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</si>
  <si>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</si>
  <si>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</si>
  <si>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</si>
  <si>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</si>
  <si>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</si>
  <si>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</si>
  <si>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</si>
  <si>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</si>
  <si>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</si>
  <si>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</si>
  <si>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</si>
  <si>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</si>
  <si>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</si>
  <si>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</si>
  <si>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</si>
  <si>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</si>
  <si>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</si>
  <si>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</si>
  <si>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</si>
  <si>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</si>
  <si>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</si>
  <si>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</si>
  <si>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</si>
  <si>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</si>
  <si>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</si>
  <si>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</si>
  <si>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</si>
  <si>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</si>
  <si>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</si>
  <si>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</si>
  <si>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</si>
  <si>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</si>
  <si>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</si>
  <si>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</si>
  <si>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</si>
  <si>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</si>
  <si>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</si>
  <si>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</si>
  <si>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</si>
  <si>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</si>
  <si>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</si>
  <si>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</si>
  <si>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</si>
  <si>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</si>
  <si>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</si>
  <si>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</si>
  <si>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</si>
  <si>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</si>
  <si>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</si>
  <si>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</si>
  <si>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</si>
  <si>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</si>
  <si>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</si>
  <si>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</si>
  <si>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</si>
  <si>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</si>
  <si>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</si>
  <si>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</si>
  <si>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</si>
  <si>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</si>
  <si>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</si>
  <si>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</si>
  <si>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</si>
  <si>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</si>
  <si>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</si>
  <si>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</si>
  <si>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</si>
  <si>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</si>
  <si>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</si>
  <si>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</si>
  <si>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</si>
  <si>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</si>
  <si>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</si>
  <si>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</si>
  <si>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</si>
  <si>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</si>
  <si>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</si>
  <si>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</si>
  <si>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</si>
  <si>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</si>
  <si>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</si>
  <si>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</si>
  <si>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</si>
  <si>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</si>
  <si>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</si>
  <si>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</si>
  <si>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</si>
  <si>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</si>
  <si>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</si>
  <si>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</si>
  <si>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</si>
  <si>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</si>
  <si>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</si>
  <si>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</si>
  <si>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</si>
  <si>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</si>
  <si>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</si>
  <si>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</si>
  <si>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</si>
  <si>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</si>
  <si>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</si>
  <si>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</si>
  <si>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</si>
  <si>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</si>
  <si>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</si>
  <si>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</si>
  <si>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</si>
  <si>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</si>
  <si>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</si>
  <si>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</si>
  <si>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</si>
  <si>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</si>
  <si>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</si>
  <si>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</si>
  <si>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</si>
  <si>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</si>
  <si>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</si>
  <si>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</si>
  <si>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</si>
  <si>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</si>
  <si>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</si>
  <si>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</si>
  <si>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</si>
  <si>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</si>
  <si>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</si>
  <si>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</si>
  <si>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</si>
  <si>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</si>
  <si>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</si>
  <si>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</si>
  <si>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</si>
  <si>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X</t>
  </si>
  <si>
    <t>NO ANEXA</t>
  </si>
  <si>
    <t>ARQUIDIOCESIS DE VILLAVICENCIO PASTORAL SOCIAL CARITAS VILLAVICENCIO</t>
  </si>
  <si>
    <t>1050</t>
  </si>
  <si>
    <t>FECHA DE INICIO/TERMINACION</t>
  </si>
  <si>
    <t>FUNCIONES/
ACTIVIDADES</t>
  </si>
  <si>
    <t>CUMPLE PERFIL
SI /NO</t>
  </si>
  <si>
    <t>CUMPLE PROPORCION
SI /NO</t>
  </si>
  <si>
    <r>
      <t>1.</t>
    </r>
    <r>
      <rPr>
        <sz val="10"/>
        <color theme="1"/>
        <rFont val="Times New Roman"/>
        <family val="1"/>
      </rPr>
      <t xml:space="preserve">   </t>
    </r>
    <r>
      <rPr>
        <sz val="10"/>
        <color theme="1"/>
        <rFont val="Arial"/>
        <family val="2"/>
      </rPr>
      <t>Experiencia adicional a la mínima requerida en la ejecución de programas de atención a primera infancia y o familia</t>
    </r>
  </si>
  <si>
    <r>
      <t>2.</t>
    </r>
    <r>
      <rPr>
        <sz val="10"/>
        <color theme="1"/>
        <rFont val="Times New Roman"/>
        <family val="1"/>
      </rPr>
      <t xml:space="preserve">   </t>
    </r>
    <r>
      <rPr>
        <sz val="10"/>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</si>
  <si>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914</t>
  </si>
  <si>
    <t>ICBF</t>
  </si>
  <si>
    <t>DICIEMBRE 11 DE 2012</t>
  </si>
  <si>
    <t>DICIEMBRE 15 DE 2014</t>
  </si>
  <si>
    <t>GOBERNACION DEL META</t>
  </si>
  <si>
    <t>SEPTIEMBRE 13 DEL 2012</t>
  </si>
  <si>
    <t>DICIEMBRE 31 2012</t>
  </si>
  <si>
    <t>23</t>
  </si>
  <si>
    <t>1004</t>
  </si>
  <si>
    <t>FAMILIAR</t>
  </si>
  <si>
    <t>ZONA 1-3 BARRIOS COMUNA 4
CENTRO ZONAL 1 DE VILLAVICENCIO</t>
  </si>
  <si>
    <t>NA</t>
  </si>
  <si>
    <t>SE EVIDENCIA EL DILIGENCIAMIENTO DEL FORMATO 11 Y SE ENCUENTRA LA CARTA DE COMPROMISO PARA GESTIONAR Y DISPONER DEL ESPACIO FISICO PARA LA MODALIDAD FAMILIAR EN EL TIEMPO ESTABLECIDO EN EL PLIEGO</t>
  </si>
  <si>
    <t>COORDINADOR</t>
  </si>
  <si>
    <t>1/300</t>
  </si>
  <si>
    <t>FLOR LILIANA JIMENEZ MORENO</t>
  </si>
  <si>
    <t>LIC. PEDAGOGIA INFANTIL</t>
  </si>
  <si>
    <t>JUNIO 25 DEL 2010</t>
  </si>
  <si>
    <t>1.Propiciar el espacio para el fortalecimiento del quehacer pedagogico y la visibilizacion de experiencias exitosas de los agentes educativos.
2.propiciar espacios que favorescan la motivacion, comunicación y organizacionde los agentes educativos.
3.Coordinar con los docentes la distribuccion y utilizacion y conservaciond el material educativo de consumo y duradero</t>
  </si>
  <si>
    <t>NO REQUIERE</t>
  </si>
  <si>
    <t>MARIA CONSULEO ANGULO SOLANO</t>
  </si>
  <si>
    <t>LIC. EDUCACION PREESCOLAR</t>
  </si>
  <si>
    <t>UNIVERSIDAD DE LOS LLANOS</t>
  </si>
  <si>
    <t>INST. COLOMBIANO DE EDUCACION PRERESCOLAR</t>
  </si>
  <si>
    <t>NOVIEMBRE 17 DE 1989</t>
  </si>
  <si>
    <t>COLSUBSIDIO</t>
  </si>
  <si>
    <t xml:space="preserve">1. OCTUBRE 12 A DICIEMBRE 2012
2. FEBRERO 5 A DICIEMBRE DEL 2013 </t>
  </si>
  <si>
    <t>1.Diseñar el plan de accion para la implementaciond el programa, acorde con la politica publica, el prouyecto pedagogico, las caracteristicas de la atencion y las condiciones particulares de la comunidad, la familia y el niño y niña..
2.Coordinar y mopnitorear las funciones del equipo humno a su cargo, promoviendo permanetemente la participacion, innovacion y motivacion del equipo.
3.Partipar en las mesas de primera infancia del municipio</t>
  </si>
  <si>
    <t>DENNIS ELIANA RAMOS GUTIERREZ</t>
  </si>
  <si>
    <t>PROFESIONAL EN SALUD OCUPACIONAL</t>
  </si>
  <si>
    <t>UNIVERSIDAD DE TOLIMA</t>
  </si>
  <si>
    <t>SEPTIEMBRE 7 DEL 2013</t>
  </si>
  <si>
    <t>JANES ORLANDO RODRIGUEZ MORALES</t>
  </si>
  <si>
    <t>PSICOLOGO</t>
  </si>
  <si>
    <t>LA UNIVERSIDAD DE MAGDALENA</t>
  </si>
  <si>
    <t>MAYO 10 DE 2005</t>
  </si>
  <si>
    <t>1. MARZO 28 DE 2013 A DICIEMBRE 20 DE 2013
2. ENERO 27 DE 2014 A LA FECHA</t>
  </si>
  <si>
    <t>1.Propiciar el espacio para el fortalecimiento del quehacer pedagogico y la visibilizacion de experiencias exitosas de los agentes educativos.
2.propiciar espacios que favorezcan la motivacion, comunicación y organizacionde los agentes educativos.
3. Establecer estrategias para viabilizar el ingreso de los niños y niñas beneficarios de la modalidad, que cumplen los 5 años al sistema educativo</t>
  </si>
  <si>
    <t>1/150</t>
  </si>
  <si>
    <t>CARLOS ALBERTO CORTES HUERTO</t>
  </si>
  <si>
    <t>LA FUNDACIÓN UNIVERSITARIA KONRAD LORENZ</t>
  </si>
  <si>
    <t>MAYO 19 DE 2000</t>
  </si>
  <si>
    <t>FUNDACIÓN CAMINO DE LA ESPERANZA</t>
  </si>
  <si>
    <t>SANDRA MILENA SANCHEZ MOLINA</t>
  </si>
  <si>
    <t>PSICOLOGA</t>
  </si>
  <si>
    <t>UNIVERSIDAD COOPERATIVA DE COLOMBIA</t>
  </si>
  <si>
    <t>ABRIL 20 DEL 2002</t>
  </si>
  <si>
    <t>1.AGOSTO 5  AL DICIEMBRE DEL 2013.
2. ENERO 1  A NOVIEMBRE DEL 2014</t>
  </si>
  <si>
    <t>1.Liderar procesos de trabajo para el mejoramiento permanente de las prácticas pedagógicas con los niños
2. Remisión a las autoridades competetes de lso casos de maltrato infantil
3.Dar ap o yo a los agentes educativos para el diseño de estrategias pedagógicas acodes con la caracterización de nos niños, sus familias y entonto comunitario</t>
  </si>
  <si>
    <t>FLOR ALEJANDRA RODRIGUEZ ORDOÑEZ</t>
  </si>
  <si>
    <t>UNIVERSIDAD NACIONAL ABIERTA Y A DISTANCIA</t>
  </si>
  <si>
    <t>JUNIO 20 DEL 2014</t>
  </si>
  <si>
    <t>1. ENERO 25 DEL 2014 A NOVIEMBRE DE 2014</t>
  </si>
  <si>
    <t>DORA MAGDELEINE RODRIGUEZ QUINTANA</t>
  </si>
  <si>
    <t>UNIVERSIDAN NACIONAL ABIERTA YA DISTANCIA</t>
  </si>
  <si>
    <t>PSICOLOGA SOCIAL COMUNITARIO</t>
  </si>
  <si>
    <t>JUNIO 24 DEL 2005</t>
  </si>
  <si>
    <t>SECRETARIADO ARQUIDIOCESIS DE PASTORAL SOCIAL CARITAS VILLAVICENCIO</t>
  </si>
  <si>
    <t>1. OCTUBRE 1 AL 20 DICIEMBRE 2013</t>
  </si>
  <si>
    <t>1. Evaluar el estado de proactuividad y motivacion de los niños y niñas con la institcuino, los habitantes educativos, el talento humano y la rutina pedagogica.
2.Dar a conocer a las familias la ruta de atencion en procesos pedagogicos , de convivencia y seguridad asi como dar a conocer la ruta de accion en caso de vulneraciond e los derechos delos niñas y niñas.
3.remision a las autoridades competentesd e los casos de maltrato infantil.</t>
  </si>
  <si>
    <t>MARZO 17 A NOVIEMBRE DEL 2014</t>
  </si>
  <si>
    <t>DICIEMBRE 11 DEL 2012</t>
  </si>
  <si>
    <t>DICEIMBRE 15 DEL 2014</t>
  </si>
  <si>
    <t>321-326</t>
  </si>
  <si>
    <t>JEYDI YANETH GONZALEZ ORTIZ</t>
  </si>
  <si>
    <t>COORDINADOR GENERAL DEL PROYECTO POR CADA MIL CUPOS OFERTADOS O FRACIÓN INFERIOR</t>
  </si>
  <si>
    <t>JUNIO 29 DEL 2007</t>
  </si>
  <si>
    <t>SECRETARIADO ARQUIDIOCESARO DE PARTORAL SOCIAL CARITAS VILLAVICENCIO</t>
  </si>
  <si>
    <t>FUNCIONES</t>
  </si>
  <si>
    <t>SEPTIEMBRE 24 DEL 2007 AL 29 SEPTIEMBRE DEL 2011</t>
  </si>
  <si>
    <t>1.Responsabel de garantiozar la adecuada Planeacion, ejecucion y seguimiento de los recursos humanos, fisicos y financieros delproyecto.
2.Realiza el plan de accion del proyecto donde se define: el cronograma de trabajo , los limites del tiempo , las activiades a desarrolar y los recursos financieros disponibles.
3.Asesora al equipo del trabajo: en el desarrollo de las activdades y procedimientos, propuestos en la ejecucion del proyecto.</t>
  </si>
  <si>
    <t>LUCERO HERMINIA CARRION LOPEZ</t>
  </si>
  <si>
    <t>ECONOMISTA</t>
  </si>
  <si>
    <t>JUNIO 6 DEL 2013</t>
  </si>
  <si>
    <t>1.Planear las activiades y los recursos para el desarrollo de las acciones pedagogicos.
2, Participar en las estrategias de planeacion , seguimiento y evaluacion del proceso.
3.Implementar el acompañamiento pedagogico en coherencia con las caracteristicas y derecho del desarrollo de los niños y niñas y el contraxto, procura de un acompañamiento</t>
  </si>
  <si>
    <t>1.OCTUBRE 1 A DICIEMBRE 20 DEL 2013.
2.ENERO  A NOVIEMBRE 2014</t>
  </si>
  <si>
    <t>1/5000</t>
  </si>
  <si>
    <t>CLAUDIA MILENA ARBOLEDA</t>
  </si>
  <si>
    <t>FUNDACION UNIVERSITARIA SAN MARTIN</t>
  </si>
  <si>
    <t>CONTADURIA PUBLICA</t>
  </si>
  <si>
    <t>OCTUBRE 11 DEL 2004</t>
  </si>
  <si>
    <t>NO ANEXO</t>
  </si>
  <si>
    <t>DICIEMBRE 27 DEL 2012</t>
  </si>
  <si>
    <t>JULIO 31 DEL 2014</t>
  </si>
  <si>
    <t>417-423</t>
  </si>
  <si>
    <t>AGOSTO 27 DEL 2010</t>
  </si>
  <si>
    <t>DICIEMBRE 13 DEL 2010</t>
  </si>
  <si>
    <t>457-460</t>
  </si>
  <si>
    <t>JULIO 11 DEL 2011</t>
  </si>
  <si>
    <t>DICIEMBRE 10 DEL 2011</t>
  </si>
  <si>
    <t>461-463</t>
  </si>
  <si>
    <t xml:space="preserve">MUNICIPIO DE ACACIAS ZONA 2-1
CENTRO ZONAL 4 DE ACACIAS </t>
  </si>
  <si>
    <t>350</t>
  </si>
  <si>
    <t>MUNICIPIO DE GUAMAL ZONA 2-1
CENTRO ZONAL 4 DE ACACIAS</t>
  </si>
  <si>
    <t>150</t>
  </si>
  <si>
    <t>50</t>
  </si>
  <si>
    <t>MUNICIPIO DE EL DORADO ZONA 2-1
CENTRO ZONAL 4  DE ACACIAS</t>
  </si>
  <si>
    <t>MUNICIPIO DE CASTILLA LA NUEVA ZONA 2-1
CENTRO ZONAL 4 DE ACACIAS</t>
  </si>
  <si>
    <t>64</t>
  </si>
  <si>
    <t>MUNICIPIO DE SANCARLOS DE GUAROA</t>
  </si>
  <si>
    <t>300</t>
  </si>
  <si>
    <t>YURY ANDREA BAQUERO AYA</t>
  </si>
  <si>
    <t>LIC. EN PEDAGOGÍA INFANTIL</t>
  </si>
  <si>
    <t>NOVIEMBRE 02 DE 2012</t>
  </si>
  <si>
    <t>MATERNO INFANTIL BRINKITOS</t>
  </si>
  <si>
    <t>1. Dirección y administración del personal docente y demás recurso humano
2. Planeación y ejecución de proyectos profesional y operativos en pro del mejoramiento de la institución
3. Manejo del recurso economico de la institucion</t>
  </si>
  <si>
    <t>HENRY CUCAITA PEREZ</t>
  </si>
  <si>
    <t>MAYO 25 DE 2000</t>
  </si>
  <si>
    <t>PONTIFIA UNIVERSIDAD JAVERIANA</t>
  </si>
  <si>
    <t>FUNDACION CAMINO DE LA ESPERANZA</t>
  </si>
  <si>
    <t>1. Coordinar y monitorear funciones del equipo a su cargo, promoviendo permanentemente la participación, innovación y motivación del equipo
2. Coordinar con los docentes la distribuación, utilización y conservación del material educativo de consumo y el duradero
3. Promover y facilitar la participación de los procesos formativos inherentes a la cualificación del Talento Humano</t>
  </si>
  <si>
    <t>SANDRA MAYERLY  ALBA OBANDO</t>
  </si>
  <si>
    <t>LIC. EN TEOLOGÍA</t>
  </si>
  <si>
    <t>ADMINISTRADOR DE EMPRESAS</t>
  </si>
  <si>
    <t>OCTUBRE 15 DE 2002</t>
  </si>
  <si>
    <t>ENERO 18  A NOVIEMBRE DE 2014</t>
  </si>
  <si>
    <t>ENERO 01 A DICIEMBRE 31 DE 2012</t>
  </si>
  <si>
    <t>MARIA HELENA ROA GARCIA</t>
  </si>
  <si>
    <t>UNIVERSIDAD NACIONAL DE COLOMBIA</t>
  </si>
  <si>
    <t>MARZO 12 DE 2008</t>
  </si>
  <si>
    <t>ENERO A JUNIO DE 2007</t>
  </si>
  <si>
    <t>Realizó práctica en área de psicología jurídica en el establecimento penitenciario y carcelariao de Bogota</t>
  </si>
  <si>
    <t>NOVIEMBRE 22 DE 2011 A ENERO 27 DE 2014</t>
  </si>
  <si>
    <t>1. Realizó práctica en área de psicología jurídica en el establecimento penitenciario y carcelariao de Bogota
2. Remisión a las autoridad competentes, los casos de maltrato infantil</t>
  </si>
  <si>
    <t>INDIRA RESTREPO JARAMILLO</t>
  </si>
  <si>
    <t>DICIEMBRE 17 DE 2009</t>
  </si>
  <si>
    <t>YURI BIBIANA ALVARADO LOPEZ</t>
  </si>
  <si>
    <t>FISCALIA GENERAL DE LA NACIÓN</t>
  </si>
  <si>
    <t>PRIMER SEMESTRE DE 2013</t>
  </si>
  <si>
    <t>1. Relizó prácticas en el primer semestre de 2013, en el área de  Psicología Social Comunitaria</t>
  </si>
  <si>
    <t>JUNIO 17 DE 2014</t>
  </si>
  <si>
    <t>DICIEMBRE 14 DE 2012</t>
  </si>
  <si>
    <t>SEPTIEMBRE 24 DE 2013</t>
  </si>
  <si>
    <t>623 A 626</t>
  </si>
  <si>
    <t>GOBERNACIÓN DEL META</t>
  </si>
  <si>
    <t>0154</t>
  </si>
  <si>
    <t xml:space="preserve"> JULIO 10 DE 2011</t>
  </si>
  <si>
    <t xml:space="preserve">MARZO 11 D 2001  </t>
  </si>
  <si>
    <t>627 A 629</t>
  </si>
  <si>
    <t>PASTORAL SOCIAL REGIONAL DE SURORIENTE COLOMBIANO</t>
  </si>
  <si>
    <t>005</t>
  </si>
  <si>
    <t xml:space="preserve">MARZO DE 2011 </t>
  </si>
  <si>
    <t>MARZO 14 DE  2012</t>
  </si>
  <si>
    <t>12</t>
  </si>
  <si>
    <t>630  A 632</t>
  </si>
  <si>
    <t>1/1000</t>
  </si>
  <si>
    <t>NAZLY FERNANDA GUARNIZO ARDILA</t>
  </si>
  <si>
    <t>ADMINISTRADORA DE EMPRESAS</t>
  </si>
  <si>
    <t>MARZO 01 DE 2013</t>
  </si>
  <si>
    <t>AGOSTO 31 DE 2012</t>
  </si>
  <si>
    <t>OCTUBRE 01 DE  A DICIEMBRE 13 DE 2013</t>
  </si>
  <si>
    <t>1. Planear las actividades y los recursos para el desarrollo de las acciones pedagógicas
2. Participar en las estrategias de planeación seguimiento y evaluación del proceso
3. Implementar el acompañamiento pedagógico en coherencia con las características y derechos del Desarrollo de los niños y niñas y el contexto, en procura de un acompañamiento pertienente y eficaz</t>
  </si>
  <si>
    <t>ENERO 01  A NOVIEMBRE 14 DE 2014</t>
  </si>
  <si>
    <t>CONTADURÍA PÚBLICA</t>
  </si>
  <si>
    <t>FUNDACIÓN UNIVERSITARIA SAN MARTIN</t>
  </si>
  <si>
    <t>OCTUBRE DE 2004</t>
  </si>
  <si>
    <t>ALIANZA TRANSPORTADORA ORGANIZACIÓN COOPERATIVA 2ALITRANS OC"</t>
  </si>
  <si>
    <t>NOVIEMBRE 01 DE 2012 A OCTUBRE DE 2013</t>
  </si>
  <si>
    <t>contadora</t>
  </si>
  <si>
    <t>920</t>
  </si>
  <si>
    <t>AGOSTO 30 DE 2013</t>
  </si>
  <si>
    <t>697 A 704</t>
  </si>
  <si>
    <t>0777</t>
  </si>
  <si>
    <t>JULIO 11 DE 2011</t>
  </si>
  <si>
    <t>OCTUBRE 01 DE 2013</t>
  </si>
  <si>
    <t>705 A 707</t>
  </si>
  <si>
    <t>0</t>
  </si>
  <si>
    <t>JUNIO 28 DE 2011</t>
  </si>
  <si>
    <t>DICIEMBRE 30 DE 2011</t>
  </si>
  <si>
    <t>709 A 721</t>
  </si>
  <si>
    <t>45</t>
  </si>
  <si>
    <t>4980</t>
  </si>
  <si>
    <t>110</t>
  </si>
  <si>
    <t>DANIA MAGDALENA LOAIZA HERRERA</t>
  </si>
  <si>
    <t>LIC. EN PEDAGODÍA INFANTIL</t>
  </si>
  <si>
    <t>FUNDACIÓN CAMINOS DE LA ESPERANZA</t>
  </si>
  <si>
    <t>JUNIO 25 DE 2009</t>
  </si>
  <si>
    <t>ENERO 25 A NOVIEMBRE DE 2014</t>
  </si>
  <si>
    <t>YECCY ALEJANDRA REINA URAZAN</t>
  </si>
  <si>
    <t>UNIVERSIDAD DEL TOLIMA</t>
  </si>
  <si>
    <t>JUNIO 06 DE 2013</t>
  </si>
  <si>
    <t>MARISOL GARCÍA CASCAVITA</t>
  </si>
  <si>
    <t>LIC. EN EDUCACIÓN BASICA CON ENFASIS EN EDUCACIÓN FISICA</t>
  </si>
  <si>
    <t>MARZO 09 DE 1999</t>
  </si>
  <si>
    <t>FEBRERO 2003 A NOVIEMBRE 2014</t>
  </si>
  <si>
    <t>YUDNARY PAOLA GUARIN SANCHEZ</t>
  </si>
  <si>
    <t>JUNIO 28 DE 2013</t>
  </si>
  <si>
    <t>ENERO 07 A NOVIEMBRE 14 DE 2014</t>
  </si>
  <si>
    <t>GINNA ALEJANDRA ORTIZ BELTRAN</t>
  </si>
  <si>
    <t>MAYO 02 DE 2014</t>
  </si>
  <si>
    <t>FEBRERO 06 A NOVIEMBRE 14 DE 2014</t>
  </si>
  <si>
    <t>ANGELICA MARIA GOMEZ MARTINEZ</t>
  </si>
  <si>
    <t>JUNIO 02 DE 2006</t>
  </si>
  <si>
    <t>ACCIÓN CATÓLICA DE VILLAVICENCIO - HOGAR DEL NIÑO</t>
  </si>
  <si>
    <t>2007 A 2008</t>
  </si>
  <si>
    <t>1977</t>
  </si>
  <si>
    <t>EL OBJETO DEL CONTRATO NO CUMPLE CON LO EXIGIDO EN EL NUMERAL 3.19 DEL PLIEGO DE CONDICIONES</t>
  </si>
  <si>
    <t>FEBRERO 01 DE 2010</t>
  </si>
  <si>
    <t>MAYO 31 DE 2010</t>
  </si>
  <si>
    <t>PASTORAL SOCIAL REGIONAL DEL SURORIENTE COLOMBIANO</t>
  </si>
  <si>
    <t>006</t>
  </si>
  <si>
    <t>MARZO 14 DE 2011</t>
  </si>
  <si>
    <t>MARZO 14 DE 2012</t>
  </si>
  <si>
    <t>877 A 878</t>
  </si>
  <si>
    <t>879 A 881</t>
  </si>
  <si>
    <t>002</t>
  </si>
  <si>
    <t>MAYO 15 DE 2012</t>
  </si>
  <si>
    <t>MARZO 15 DE 2013</t>
  </si>
  <si>
    <t>007</t>
  </si>
  <si>
    <t>AGOSTO 01 DE 2014</t>
  </si>
  <si>
    <t>MAYO 30 DE 2015</t>
  </si>
  <si>
    <t>NO SE  ESPECIFICA</t>
  </si>
  <si>
    <t>880 A 881</t>
  </si>
  <si>
    <t>NO ESPECIFICA VALOR EJECUTADO</t>
  </si>
  <si>
    <t>INGRIS YOLIMA CAÑAS PORTILLA</t>
  </si>
  <si>
    <t>MARZO 09 DE 2000</t>
  </si>
  <si>
    <t>UNIVERSIDAD DE PAMPLONA</t>
  </si>
  <si>
    <t>LIC. EN COMERCIO</t>
  </si>
  <si>
    <t>CORPORACIÓN NUEVA SOCIEDAD DE LA REGIÓN NORORIENTAL DE COLOMBIA - CONSORNOC</t>
  </si>
  <si>
    <t>1. ENERO 11 A DICIEMBRE 17 DE 2005
2. ENERO 10 A DICIEMBRE 17 DE 2006
3. ENERO 16 A DICIEMBRE 17 DE 2007</t>
  </si>
  <si>
    <t>MARTHA JANETH CAMPOS GUTIERREZ</t>
  </si>
  <si>
    <t>EDUCACIÓN INFANTIL Y PREESCOLAR</t>
  </si>
  <si>
    <t>ABRIL 04 DE 2003</t>
  </si>
  <si>
    <t>1. Planear las actividades y los recursos para el desarrollo de las acciones pedagógicas
2. Gestionar ante las instancias pertinentes, los recursos que garanticen la adecuada implementación de la modalidad y el desarrollo de los encuentros educativos</t>
  </si>
  <si>
    <t>1. ENERO 16 A DICIEMBRE 15 DE 2013
2. ENERO 27 A NOVIEMBRE 14 DE 2014</t>
  </si>
  <si>
    <t>LA EXPERIENCIA ACREDITA NO ALCANZA LOS 2 AÑOS EXIGIDOS COMO MINIMOS EN EL PLIEGO DE CONDICIONES</t>
  </si>
  <si>
    <t>PROPONENTE:SECRETARIADO ARQUIDIOCESANO DE PASTORAL SOCIAL CARITAS VILLAVICENCIO</t>
  </si>
  <si>
    <t>NUMERO DE NIT 900,001,177 - 4</t>
  </si>
  <si>
    <t xml:space="preserve">No DEL GRUPO AL QUE SE PRESENTA </t>
  </si>
  <si>
    <t>AL 7</t>
  </si>
  <si>
    <t>AL 9</t>
  </si>
  <si>
    <t>AL 10</t>
  </si>
  <si>
    <t xml:space="preserve">CUMPLE </t>
  </si>
  <si>
    <t xml:space="preserve"> CUMPLE</t>
  </si>
  <si>
    <r>
      <t>EL PROPONENTE CUMPLE __</t>
    </r>
    <r>
      <rPr>
        <b/>
        <u/>
        <sz val="12"/>
        <color rgb="FF000000"/>
        <rFont val="Arial"/>
        <family val="2"/>
      </rPr>
      <t>X</t>
    </r>
    <r>
      <rPr>
        <b/>
        <sz val="12"/>
        <color rgb="FF000000"/>
        <rFont val="Arial"/>
        <family val="2"/>
      </rPr>
      <t>____ NO CUMPLE _______</t>
    </r>
  </si>
  <si>
    <t>NOTA: El proponente presenta RUP y Estados Financieros 2013 en fotocopia.</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</si>
  <si>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</si>
  <si>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</si>
  <si>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Verificado por el ICBF</t>
  </si>
  <si>
    <t>PROPONENTE No. 3. SECRETARIADO ARQUIDIOCESANO DE PASTORAL SOCIAL CARITAS VILLAVICENCIO</t>
  </si>
  <si>
    <t xml:space="preserve">1 a 3 </t>
  </si>
  <si>
    <t>GARANTIA DE SERIEDAD DE LA PROPUESTA GRUPO 7</t>
  </si>
  <si>
    <t>26 a 27</t>
  </si>
  <si>
    <t>GARANTIA DE SERIEDAD DE LA PROPUESTA GRUPO 9</t>
  </si>
  <si>
    <t>24 a 25</t>
  </si>
  <si>
    <t>GARANTIA DE SERIEDAD DE LA PROPUESTA GRUPO 10</t>
  </si>
  <si>
    <t>29 a 29</t>
  </si>
  <si>
    <t>6 a 9</t>
  </si>
  <si>
    <t>63 a 68</t>
  </si>
  <si>
    <t>20 a 23</t>
  </si>
  <si>
    <t>15 a 16</t>
  </si>
  <si>
    <t>17 a 18</t>
  </si>
  <si>
    <t>12 a 14</t>
  </si>
  <si>
    <t>x</t>
  </si>
  <si>
    <t>MODALIDA FAMILIAR</t>
  </si>
  <si>
    <t>PROFESIONAL DE APOYO PSICOSOCIAL</t>
  </si>
  <si>
    <t>MODALIDAD FAMILIAR</t>
  </si>
  <si>
    <t xml:space="preserve">MUNICIPIO DE CUBARRAL ZONA 2-2 
CENTRO ZONAL 4 DE ACACIAS </t>
  </si>
  <si>
    <t xml:space="preserve">MUNICIPIO DE SAN MARTIN ZONA 2-2
 CENTRO ZONAL 4 DE ACACIAS </t>
  </si>
  <si>
    <t>Se procede a evaluar la propuesta presentada por el siguiente oferente:</t>
  </si>
  <si>
    <t>1.- Apoyo Psicosocial a niños y familias en el jardin infantil  San Jose barrio la reliquia.
2.-Psicologa y Coordinadora del programa escuela para todos, responsable en procesos de formacion y prevencion en comunidades marginadas de los sectores, porfia, La Nophora y Reliquia, Villahermosa, Nueva Colombia Etc.
3.- Psicologa para los progrmas de atencion a primera infancia y a niños y niñas, jovenes en condicion de discapacidad y sus familias.</t>
  </si>
  <si>
    <t>FUNDACION CAMINOS DE LA ESPERANZA</t>
  </si>
  <si>
    <t xml:space="preserve">20 DE AGOSTO DE 2008 AL 30 DE AGOSTO DE 2009 Y DEL 1 DE ENERO AL 31 DE DICIEMBRE DE 2010 </t>
  </si>
  <si>
    <t>1.- Coordinar y monitorear las funciones del equipo humano a su cargo promoviendo permanentemente la particicopacion, inovacion y motivacion del equipo</t>
  </si>
  <si>
    <t>Contadora</t>
  </si>
  <si>
    <t>ALIANZA TRANSPORTADORA ORGANIZACIÓN COOPERATIVA "ALITRANS OC"</t>
  </si>
  <si>
    <t>COLEGIO ARNULFO BRICEÑO CONTRERAS</t>
  </si>
  <si>
    <t>8 DE FEBRERO AL 30 DE NOVIEMBRE DE 2010</t>
  </si>
  <si>
    <t>No especifica funciones</t>
  </si>
  <si>
    <t xml:space="preserve">SE TRASLAPA UN MES DE EXPERIENCIA
No se acepta la petición de trasladar experiencia de un grupo a otro.
</t>
  </si>
  <si>
    <t xml:space="preserve">DE ACUERDO AL MANUAL OPERATIVO Y PLIEGOS EL PERFIL DE PROFESIONAL EN SALUD NO CUMPLE  PARA EL CARGO
No se acepta la respuesta de subsanación y se confirma el informe la evaluacion preliminar </t>
  </si>
  <si>
    <t xml:space="preserve">Se acepta la aclaración y se tendrá en cuenta para la evaluación final.  </t>
  </si>
  <si>
    <t>Se procede a revisar el folio  183.  Se acepta la aclaracion y se tendrá en cuenta para la evaluación final.</t>
  </si>
  <si>
    <t xml:space="preserve">Se acepta la aclaración y se tendrá en cuenta para la evaluación final. </t>
  </si>
  <si>
    <t>Se acepta la aclaración y se tendrá en cuenta para la evaluación final.</t>
  </si>
  <si>
    <t xml:space="preserve">LA CERTIFICACIÓN ANEXA NO ES CLARA EN LAS FUNCIONES Y/O ACTIVIADES QUE SE DESARROLLARON ENTRE EL 2003 AL 17 DE ENERO DE 2013
LA EXPERIENCIA TENIDA EN CUENTA NO CUMPLE EL TIEMPO EXIGIDO
No se acepta la aclaración y se confirma  la observación.
</t>
  </si>
  <si>
    <t>Se acepta la aclaración  y se tendrá en cuenta en la evaluación final.</t>
  </si>
  <si>
    <t>Registro Secretzaria Deptal de Salud.</t>
  </si>
  <si>
    <t xml:space="preserve">LAS CERTIFICACIONES  EXPEDIDAS POR PASTORAL SOCIAL CUMPLEN  CON  LOS CONDICIONES EXIGIDAS EN EL PLIEGO NUMERAL 3.21.1 NOTA 2 , PERO EL TIEMPO DE  EXPERIENCIA CERTIFICADO  ES DE  DE 10 MESES Y 14 DIAS Y NO CUMPLE CON LO  EXIGIDO DE 2 AÑOS.
No se acepta la aclaración y se confirma, la observación.
</t>
  </si>
  <si>
    <t>LA CERTIFICACION EXPEDIDA POR EL COLEGIO ARNULFO BRICEÑO CONTRERAS, NO ESPECIFICA FUNCIONES Y/O ACTIVIDADES COMO EXIGE EL PLIEGO DE CONDICIONES Y LA EXPERIENCIA ACREDITADA ES ANTERIOR AL GRADO COMO PROFESIONA.
No se acepta la aclaración y se confirma, la observación.</t>
  </si>
  <si>
    <t>2038</t>
  </si>
  <si>
    <t xml:space="preserve">LAS CERTIFICACIONES NO CUMPLEN  CON  LOS CONDICIONES EXIGIDAS EN EL PLIEGO NUMERAL 3.21.1 NOTA 2.
No se acepta la aclaración y se confirma  la observación. </t>
  </si>
  <si>
    <t>Se acepta la aclaración y se tendrá en cuenta en la evaluación final.</t>
  </si>
  <si>
    <t>504815 Secretaria Dpatal Salud</t>
  </si>
  <si>
    <t>1.- Practicas durante su formacion profesional año 2003 y 2004 en psicologia educativa y clinica de la salud.</t>
  </si>
  <si>
    <t xml:space="preserve">
</t>
  </si>
  <si>
    <t>Se acepta el registro como psicóloga en la Secretaria de Salud Departamental Y CERTIFICACION.</t>
  </si>
  <si>
    <t>MATERNAL INFANTIL</t>
  </si>
  <si>
    <t>1.Direccion y Administracion del personal docente  y demas personal del recurso humano.
2,Direccion de tareas administrativas y manejo de horarios.
3,Planeacion y ejecucion de Proyectos Institucionales.</t>
  </si>
  <si>
    <t>FEBRERO A DICIEMBRE 2011</t>
  </si>
  <si>
    <t>MATERNO INFANTIL</t>
  </si>
  <si>
    <t>1.Coordinadora  general de la Institución.
2,Olaneacion y ejecucion de Proyectos institucionales y operativos.
3,Direccion de tareas administrativas y manejo de horarios.</t>
  </si>
  <si>
    <t>JUNIO  A DICIEMBRE DE 2013
SEIS MESES</t>
  </si>
  <si>
    <t>JUNIO A DICIEMBRE DEL 2012
1 MESES</t>
  </si>
  <si>
    <t>ENERO AL 05 SEPTIEMBRE 2014</t>
  </si>
  <si>
    <t xml:space="preserve">
NO SE ACEPTA LA ACLARACIÓN Y SE CONFIRMA LA  EVALUACIÓN PRELIMINAR.
</t>
  </si>
  <si>
    <t>ELSA MARYURI REY BETANCOURT</t>
  </si>
  <si>
    <t>No se acepta la aclaración y se confirma, la observación.</t>
  </si>
  <si>
    <t>1.ENERO 10 AL 20 DE DICIEMBRE  2013.
2.ENERO 27 AL 14 NOVIEMBRE 2014.</t>
  </si>
  <si>
    <t>1. FEBRERO 01 DE 2012 A ENERO 31 DE 2013
2. FEBRERO 01 DE 2013 A ENERO 31 DE 2014
3. 01 DE FEBRERO DE 2014 A LA FECHA</t>
  </si>
  <si>
    <t>1-LAS CERTIFICACIONES NO CUMPLEN  CON  LOS CONDICIONES EXIGIDAS EN EL PLIEGO DE 2 AÑOS DE EXPERIENCIA.
2-CUMPLE  CON LA PROPORCION, POR EL NUMERO DE CUPOS SE REQUIERE  2 PROFESIONALES
No se acepta la petición y se confirma la observación realizada.NO 2-</t>
  </si>
  <si>
    <t>NO CUMPLE  CON LA PROPORCION, POR EL NUMERO DE CUPOS SE REQUIERE  2 PROFESIONALES
No se acepta la petición  y se confirma la observación de la ponderación dada.</t>
  </si>
  <si>
    <t>1. Dirección la actualización del sistema de seguimiento y monitoreo de la acción social, donde se realice el cargue de la información técnica y financiera de los proyectos paz y desarrollo y segundo laboratorio de paz en norte de santander
2. Diseño adaptacion y aplicacion de diferentes metodologias de capacitacion a los grupos poblacionales, atendidos por la corporacion con el proposito de generar aptitudes en el seguimiento y evaluaciond e sus proyectos
3. Realizar al supervisión de los proyectos o contratos que sea designada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</si>
</sst>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0;[Red]0"/>
    <numFmt numFmtId="172" formatCode="_-&quot;$&quot;* #,##0_-;\-&quot;$&quot;* #,##0_-;_-&quot;$&quot;* &quot;-&quot;??_-;_-@_-"/>
  </numFmts>
  <fonts count="5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sz val="10"/>
      <name val="Calibri"/>
      <family val="2"/>
    </font>
    <font>
      <sz val="10"/>
      <color theme="1"/>
      <name val="Calibri"/>
      <family val="2"/>
      <scheme val="minor"/>
    </font>
    <font>
      <sz val="10"/>
      <name val="Calibri"/>
      <family val="2"/>
    </font>
    <font>
      <i/>
      <sz val="10"/>
      <color rgb="FFFF0000"/>
      <name val="Calibri"/>
      <family val="2"/>
      <scheme val="minor"/>
    </font>
    <font>
      <sz val="10"/>
      <name val="Calibri"/>
      <family val="2"/>
      <scheme val="minor"/>
    </font>
    <font>
      <b/>
      <sz val="10"/>
      <name val="Calibri"/>
      <family val="2"/>
      <scheme val="minor"/>
    </font>
    <font>
      <b/>
      <sz val="10"/>
      <color indexed="9"/>
      <name val="Calibri"/>
      <family val="2"/>
    </font>
    <font>
      <sz val="10"/>
      <color indexed="8"/>
      <name val="Calibri"/>
      <family val="2"/>
    </font>
    <font>
      <sz val="10"/>
      <name val="Arial"/>
      <family val="2"/>
    </font>
    <font>
      <sz val="10"/>
      <color theme="1"/>
      <name val="Times New Roman"/>
      <family val="1"/>
    </font>
    <font>
      <b/>
      <sz val="11"/>
      <name val="Calibri"/>
      <family val="2"/>
      <scheme val="minor"/>
    </font>
    <font>
      <b/>
      <u/>
      <sz val="12"/>
      <color rgb="FF000000"/>
      <name val="Arial"/>
      <family val="2"/>
    </font>
    <font>
      <b/>
      <sz val="14"/>
      <name val="Calibri"/>
      <family val="2"/>
    </font>
    <font>
      <b/>
      <sz val="20"/>
      <color theme="1"/>
      <name val="Calibri"/>
      <family val="2"/>
      <scheme val="minor"/>
    </font>
    <font>
      <b/>
      <sz val="14"/>
      <color theme="1"/>
      <name val="Calibri"/>
      <family val="2"/>
      <scheme val="minor"/>
    </font>
    <font>
      <b/>
      <sz val="18"/>
      <color theme="1"/>
      <name val="Calibri"/>
      <family val="2"/>
      <scheme val="minor"/>
    </font>
    <font>
      <sz val="20"/>
      <color theme="1"/>
      <name val="Calibri"/>
      <family val="2"/>
      <scheme val="minor"/>
    </font>
    <font>
      <sz val="14"/>
      <color theme="1"/>
      <name val="Calibri"/>
      <family val="2"/>
      <scheme val="minor"/>
    </font>
    <font>
      <sz val="18"/>
      <color theme="1"/>
      <name val="Calibri"/>
      <family val="2"/>
      <scheme val="minor"/>
    </font>
    <font>
      <sz val="12"/>
      <color theme="1"/>
      <name val="Calibri"/>
      <family val="2"/>
      <scheme val="minor"/>
    </font>
    <font>
      <sz val="11"/>
      <color rgb="FFFF0000"/>
      <name val="Calibri"/>
      <family val="2"/>
      <scheme val="minor"/>
    </font>
    <font>
      <sz val="10"/>
      <color rgb="FFFF0000"/>
      <name val="Calibri"/>
      <family val="2"/>
      <scheme val="minor"/>
    </font>
    <font>
      <b/>
      <sz val="11"/>
      <color rgb="FFFF0000"/>
      <name val="Calibri"/>
      <family val="2"/>
      <scheme val="minor"/>
    </font>
    <font>
      <b/>
      <sz val="10"/>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57"/>
      </right>
      <top style="thin">
        <color indexed="64"/>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632">
    <xf numFmtId="0" fontId="0" fillId="0" borderId="0" xfId="0"/>
    <xf numFmtId="0" fontId="2" fillId="0" borderId="1" xfId="0" applyFont="1" applyBorder="1" applyAlignment="1">
      <alignment horizontal="justify" vertical="center" wrapText="1"/>
    </xf>
    <xf numFmtId="0" fontId="0" fillId="0" borderId="1" xfId="0" applyFill="1" applyBorder="1" applyAlignment="1">
      <alignment horizontal="center"/>
    </xf>
    <xf numFmtId="0" fontId="0" fillId="0" borderId="1" xfId="0" applyFill="1" applyBorder="1"/>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169" fontId="13" fillId="0" borderId="1" xfId="1" applyNumberFormat="1" applyFont="1" applyFill="1" applyBorder="1" applyAlignment="1">
      <alignment horizontal="righ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167"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7" fontId="0" fillId="4" borderId="1" xfId="0" applyNumberFormat="1" applyFill="1" applyBorder="1" applyAlignment="1" applyProtection="1">
      <alignment vertical="center"/>
      <protection locked="0"/>
    </xf>
    <xf numFmtId="0" fontId="14"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70" fontId="1" fillId="0" borderId="1" xfId="0" applyNumberFormat="1" applyFont="1" applyFill="1" applyBorder="1" applyAlignment="1">
      <alignment horizontal="center" vertical="center"/>
    </xf>
    <xf numFmtId="0" fontId="0" fillId="0" borderId="1" xfId="0" applyBorder="1" applyAlignment="1">
      <alignment vertical="center"/>
    </xf>
    <xf numFmtId="167"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6" borderId="5" xfId="0" applyFont="1" applyFill="1" applyBorder="1" applyAlignment="1">
      <alignment horizontal="center" vertical="center" wrapText="1"/>
    </xf>
    <xf numFmtId="0" fontId="24" fillId="7" borderId="18"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0" borderId="21" xfId="0" applyFont="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167"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6" xfId="0" applyFont="1" applyFill="1" applyBorder="1" applyAlignment="1">
      <alignment vertical="center"/>
    </xf>
    <xf numFmtId="0" fontId="26" fillId="7" borderId="27" xfId="0" applyFont="1" applyFill="1" applyBorder="1" applyAlignment="1">
      <alignment horizontal="center" vertical="center" wrapText="1"/>
    </xf>
    <xf numFmtId="0" fontId="27" fillId="0" borderId="28" xfId="0" applyFont="1" applyBorder="1" applyAlignment="1">
      <alignment vertical="center" wrapText="1"/>
    </xf>
    <xf numFmtId="0" fontId="27" fillId="0" borderId="27" xfId="0" applyFont="1" applyBorder="1" applyAlignment="1">
      <alignment vertical="center"/>
    </xf>
    <xf numFmtId="0" fontId="26" fillId="7" borderId="28" xfId="0" applyFont="1" applyFill="1" applyBorder="1" applyAlignment="1">
      <alignment vertical="center"/>
    </xf>
    <xf numFmtId="0" fontId="27" fillId="7" borderId="27" xfId="0" applyFont="1" applyFill="1" applyBorder="1" applyAlignment="1">
      <alignment vertical="center"/>
    </xf>
    <xf numFmtId="0" fontId="27" fillId="7" borderId="0" xfId="0" applyFont="1" applyFill="1" applyAlignment="1">
      <alignment vertical="center"/>
    </xf>
    <xf numFmtId="0" fontId="27" fillId="7" borderId="28" xfId="0" applyFont="1" applyFill="1" applyBorder="1" applyAlignment="1">
      <alignment vertical="center"/>
    </xf>
    <xf numFmtId="0" fontId="26" fillId="7" borderId="29" xfId="0" applyFont="1" applyFill="1" applyBorder="1" applyAlignment="1">
      <alignment vertical="center"/>
    </xf>
    <xf numFmtId="0" fontId="26" fillId="7" borderId="28" xfId="0" applyFont="1" applyFill="1" applyBorder="1" applyAlignment="1">
      <alignment horizontal="center" vertical="center"/>
    </xf>
    <xf numFmtId="0" fontId="27" fillId="7" borderId="24" xfId="0" applyFont="1" applyFill="1" applyBorder="1" applyAlignment="1">
      <alignment vertical="center"/>
    </xf>
    <xf numFmtId="0" fontId="27" fillId="8" borderId="25" xfId="0" applyFont="1" applyFill="1" applyBorder="1" applyAlignment="1">
      <alignment vertical="center"/>
    </xf>
    <xf numFmtId="0" fontId="27" fillId="7" borderId="26" xfId="0" applyFont="1" applyFill="1" applyBorder="1" applyAlignment="1">
      <alignment vertical="center"/>
    </xf>
    <xf numFmtId="0" fontId="27" fillId="8" borderId="0" xfId="0" applyFont="1" applyFill="1" applyAlignment="1">
      <alignment vertical="center"/>
    </xf>
    <xf numFmtId="0" fontId="27" fillId="7" borderId="32" xfId="0" applyFont="1" applyFill="1" applyBorder="1" applyAlignment="1">
      <alignment vertical="center"/>
    </xf>
    <xf numFmtId="0" fontId="27" fillId="8" borderId="34" xfId="0" applyFont="1" applyFill="1" applyBorder="1" applyAlignment="1">
      <alignment vertical="center"/>
    </xf>
    <xf numFmtId="0" fontId="27" fillId="7" borderId="35" xfId="0" applyFont="1" applyFill="1" applyBorder="1" applyAlignment="1">
      <alignment vertical="center"/>
    </xf>
    <xf numFmtId="0" fontId="26" fillId="7" borderId="27" xfId="0" applyFont="1" applyFill="1" applyBorder="1" applyAlignment="1">
      <alignment vertical="center"/>
    </xf>
    <xf numFmtId="0" fontId="27" fillId="8" borderId="0" xfId="0" applyFont="1" applyFill="1" applyAlignment="1">
      <alignment horizontal="center" vertical="center"/>
    </xf>
    <xf numFmtId="0" fontId="27" fillId="8" borderId="34" xfId="0" applyFont="1" applyFill="1" applyBorder="1" applyAlignment="1">
      <alignment horizontal="center" vertical="center"/>
    </xf>
    <xf numFmtId="0" fontId="26" fillId="7" borderId="35"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8" xfId="0" applyFont="1" applyBorder="1" applyAlignment="1">
      <alignment vertical="center"/>
    </xf>
    <xf numFmtId="0" fontId="28" fillId="0" borderId="0" xfId="0" applyFont="1"/>
    <xf numFmtId="0" fontId="31"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32" fillId="7" borderId="32" xfId="0" applyFont="1" applyFill="1" applyBorder="1" applyAlignment="1">
      <alignment vertical="center"/>
    </xf>
    <xf numFmtId="0" fontId="32" fillId="7" borderId="32" xfId="0" applyFont="1" applyFill="1" applyBorder="1" applyAlignment="1">
      <alignment horizontal="center" vertical="center"/>
    </xf>
    <xf numFmtId="0" fontId="32" fillId="7" borderId="32" xfId="0" applyFont="1" applyFill="1" applyBorder="1" applyAlignment="1">
      <alignment vertical="center" wrapText="1"/>
    </xf>
    <xf numFmtId="0" fontId="0" fillId="0" borderId="1" xfId="0" applyBorder="1" applyAlignment="1">
      <alignment horizontal="center"/>
    </xf>
    <xf numFmtId="49"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69" fontId="13" fillId="0" borderId="1" xfId="1" applyNumberFormat="1" applyFont="1" applyFill="1" applyBorder="1" applyAlignment="1">
      <alignment horizontal="center" vertical="center" wrapText="1"/>
    </xf>
    <xf numFmtId="0" fontId="0" fillId="0" borderId="0" xfId="0" applyAlignment="1">
      <alignment horizontal="left"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2" borderId="39" xfId="0" applyFont="1" applyFill="1" applyBorder="1" applyAlignment="1">
      <alignment horizontal="center" vertical="center" wrapText="1"/>
    </xf>
    <xf numFmtId="49" fontId="0" fillId="3" borderId="1" xfId="0" applyNumberForma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3" fontId="11" fillId="4" borderId="1" xfId="0" applyNumberFormat="1" applyFont="1" applyFill="1" applyBorder="1" applyAlignment="1">
      <alignment horizontal="center" vertical="center" wrapText="1"/>
    </xf>
    <xf numFmtId="0" fontId="9" fillId="10" borderId="0" xfId="0" applyFont="1" applyFill="1" applyBorder="1" applyAlignment="1">
      <alignment horizontal="center" vertical="center" wrapText="1"/>
    </xf>
    <xf numFmtId="167" fontId="0" fillId="10" borderId="0" xfId="0" applyNumberFormat="1" applyFill="1" applyBorder="1" applyAlignment="1">
      <alignment horizontal="right" vertical="center"/>
    </xf>
    <xf numFmtId="0" fontId="0" fillId="0" borderId="1" xfId="0" applyBorder="1" applyAlignment="1">
      <alignment horizontal="justify" vertical="center"/>
    </xf>
    <xf numFmtId="0" fontId="1" fillId="0" borderId="1" xfId="0" applyFont="1" applyFill="1" applyBorder="1" applyAlignment="1">
      <alignment horizontal="justify" vertical="center"/>
    </xf>
    <xf numFmtId="0" fontId="35" fillId="0" borderId="0" xfId="0" applyFont="1" applyAlignment="1">
      <alignment vertical="center"/>
    </xf>
    <xf numFmtId="0" fontId="36" fillId="0" borderId="6" xfId="0" applyFont="1" applyFill="1" applyBorder="1" applyAlignment="1">
      <alignment vertical="center"/>
    </xf>
    <xf numFmtId="0" fontId="34" fillId="3" borderId="8" xfId="0" applyFont="1" applyFill="1" applyBorder="1" applyAlignment="1" applyProtection="1">
      <alignment vertical="center"/>
      <protection locked="0"/>
    </xf>
    <xf numFmtId="0" fontId="34" fillId="3" borderId="9" xfId="0" applyFont="1" applyFill="1" applyBorder="1" applyAlignment="1" applyProtection="1">
      <alignment vertical="center"/>
      <protection locked="0"/>
    </xf>
    <xf numFmtId="0" fontId="36" fillId="0" borderId="7" xfId="0" applyFont="1" applyFill="1" applyBorder="1" applyAlignment="1">
      <alignment vertical="center"/>
    </xf>
    <xf numFmtId="15" fontId="35" fillId="0" borderId="7" xfId="0" applyNumberFormat="1" applyFont="1" applyFill="1" applyBorder="1" applyAlignment="1" applyProtection="1">
      <alignment horizontal="left" vertical="center"/>
      <protection locked="0"/>
    </xf>
    <xf numFmtId="0" fontId="34" fillId="0" borderId="8" xfId="0" applyFont="1" applyFill="1" applyBorder="1" applyAlignment="1" applyProtection="1">
      <alignment horizontal="left" vertical="center"/>
      <protection locked="0"/>
    </xf>
    <xf numFmtId="0" fontId="34" fillId="0" borderId="9" xfId="0" applyFont="1" applyFill="1" applyBorder="1" applyAlignment="1" applyProtection="1">
      <alignment horizontal="left" vertical="center"/>
      <protection locked="0"/>
    </xf>
    <xf numFmtId="0" fontId="36" fillId="0" borderId="0" xfId="0" applyFont="1" applyFill="1" applyBorder="1" applyAlignment="1">
      <alignment vertical="center"/>
    </xf>
    <xf numFmtId="14" fontId="35" fillId="0" borderId="0" xfId="0" applyNumberFormat="1" applyFont="1" applyFill="1" applyBorder="1" applyAlignment="1" applyProtection="1">
      <alignment vertical="center"/>
      <protection locked="0"/>
    </xf>
    <xf numFmtId="0" fontId="34" fillId="0" borderId="0" xfId="0" applyFont="1" applyFill="1" applyBorder="1" applyAlignment="1" applyProtection="1">
      <alignment horizontal="left" vertical="center"/>
      <protection locked="0"/>
    </xf>
    <xf numFmtId="0" fontId="35" fillId="0" borderId="0" xfId="0" applyFont="1" applyAlignment="1">
      <alignment horizontal="center" vertical="center"/>
    </xf>
    <xf numFmtId="0" fontId="3" fillId="0" borderId="0" xfId="0" applyFont="1" applyAlignment="1">
      <alignment horizontal="center" vertical="center"/>
    </xf>
    <xf numFmtId="0" fontId="34" fillId="2" borderId="1" xfId="0" applyFont="1" applyFill="1" applyBorder="1" applyAlignment="1">
      <alignment horizontal="center" vertical="center" wrapText="1"/>
    </xf>
    <xf numFmtId="0" fontId="34" fillId="10" borderId="0" xfId="0" applyFont="1" applyFill="1" applyBorder="1" applyAlignment="1">
      <alignment horizontal="center" vertical="center" wrapText="1"/>
    </xf>
    <xf numFmtId="0" fontId="35" fillId="0" borderId="0" xfId="0" applyFont="1" applyFill="1" applyBorder="1" applyAlignment="1">
      <alignment vertical="center" wrapText="1"/>
    </xf>
    <xf numFmtId="167" fontId="35" fillId="3" borderId="1" xfId="0" applyNumberFormat="1" applyFont="1" applyFill="1" applyBorder="1" applyAlignment="1">
      <alignment horizontal="right" vertical="center"/>
    </xf>
    <xf numFmtId="49" fontId="35" fillId="3" borderId="1" xfId="0" applyNumberFormat="1" applyFont="1" applyFill="1" applyBorder="1" applyAlignment="1">
      <alignment horizontal="center" vertical="center"/>
    </xf>
    <xf numFmtId="167" fontId="35" fillId="10" borderId="0" xfId="0" applyNumberFormat="1" applyFont="1" applyFill="1" applyBorder="1" applyAlignment="1">
      <alignment horizontal="right" vertical="center"/>
    </xf>
    <xf numFmtId="168" fontId="35" fillId="0" borderId="0" xfId="0" applyNumberFormat="1" applyFont="1" applyFill="1" applyBorder="1" applyAlignment="1">
      <alignment vertical="center"/>
    </xf>
    <xf numFmtId="49" fontId="35" fillId="3" borderId="1" xfId="0" applyNumberFormat="1" applyFont="1" applyFill="1" applyBorder="1" applyAlignment="1">
      <alignment horizontal="right" vertical="center"/>
    </xf>
    <xf numFmtId="0" fontId="35" fillId="3" borderId="1" xfId="0" applyFont="1" applyFill="1" applyBorder="1" applyAlignment="1">
      <alignment vertical="center"/>
    </xf>
    <xf numFmtId="167" fontId="35" fillId="0" borderId="0" xfId="0" applyNumberFormat="1" applyFont="1" applyFill="1" applyBorder="1" applyAlignment="1">
      <alignment horizontal="center" vertical="center"/>
    </xf>
    <xf numFmtId="6" fontId="35" fillId="0" borderId="0" xfId="0" applyNumberFormat="1" applyFont="1" applyAlignment="1">
      <alignment horizontal="center" vertical="center"/>
    </xf>
    <xf numFmtId="167" fontId="35" fillId="3" borderId="1" xfId="0" applyNumberFormat="1" applyFont="1" applyFill="1" applyBorder="1" applyAlignment="1">
      <alignment horizontal="center" vertical="center"/>
    </xf>
    <xf numFmtId="0" fontId="35" fillId="0" borderId="7" xfId="0" applyFont="1" applyBorder="1" applyAlignment="1">
      <alignment vertical="center"/>
    </xf>
    <xf numFmtId="0" fontId="35" fillId="2" borderId="1" xfId="0" applyFont="1" applyFill="1" applyBorder="1" applyAlignment="1">
      <alignment vertical="center" wrapText="1"/>
    </xf>
    <xf numFmtId="0" fontId="35" fillId="0" borderId="0" xfId="0" applyFont="1" applyBorder="1" applyAlignment="1">
      <alignment vertical="center"/>
    </xf>
    <xf numFmtId="0" fontId="35" fillId="0" borderId="7" xfId="0" applyFont="1" applyBorder="1" applyAlignment="1">
      <alignment horizontal="center" vertical="center" wrapText="1"/>
    </xf>
    <xf numFmtId="3" fontId="36" fillId="4" borderId="1" xfId="0" applyNumberFormat="1" applyFont="1" applyFill="1" applyBorder="1" applyAlignment="1">
      <alignment horizontal="center" vertical="center" wrapText="1"/>
    </xf>
    <xf numFmtId="168" fontId="35" fillId="0" borderId="0" xfId="0" applyNumberFormat="1" applyFont="1" applyBorder="1" applyAlignment="1">
      <alignment vertical="center"/>
    </xf>
    <xf numFmtId="167" fontId="35" fillId="4" borderId="1" xfId="0" applyNumberFormat="1" applyFont="1" applyFill="1" applyBorder="1" applyAlignment="1" applyProtection="1">
      <alignment vertical="center"/>
      <protection locked="0"/>
    </xf>
    <xf numFmtId="0" fontId="3" fillId="0" borderId="0" xfId="0" applyFont="1" applyFill="1" applyBorder="1" applyAlignment="1">
      <alignment vertical="center" wrapText="1"/>
    </xf>
    <xf numFmtId="166" fontId="35" fillId="0" borderId="0" xfId="0" applyNumberFormat="1" applyFont="1" applyBorder="1" applyAlignment="1">
      <alignment vertical="center"/>
    </xf>
    <xf numFmtId="0" fontId="35" fillId="0" borderId="0" xfId="0" applyFont="1" applyBorder="1" applyAlignment="1">
      <alignment horizontal="center" vertical="center" wrapText="1"/>
    </xf>
    <xf numFmtId="3" fontId="36" fillId="0" borderId="0" xfId="0" applyNumberFormat="1" applyFont="1" applyFill="1" applyBorder="1" applyAlignment="1">
      <alignment horizontal="right" vertical="center" wrapText="1"/>
    </xf>
    <xf numFmtId="167" fontId="35" fillId="0" borderId="0" xfId="0" applyNumberFormat="1" applyFont="1" applyFill="1" applyBorder="1" applyAlignment="1" applyProtection="1">
      <alignment vertical="center"/>
      <protection locked="0"/>
    </xf>
    <xf numFmtId="0" fontId="35" fillId="0" borderId="0" xfId="0" applyFont="1"/>
    <xf numFmtId="0" fontId="30" fillId="2" borderId="1" xfId="0" applyFont="1" applyFill="1" applyBorder="1" applyAlignment="1">
      <alignment horizontal="center" vertical="center" wrapText="1"/>
    </xf>
    <xf numFmtId="0" fontId="35" fillId="0" borderId="1" xfId="0" applyFont="1" applyBorder="1" applyAlignment="1">
      <alignment horizontal="justify" vertical="center"/>
    </xf>
    <xf numFmtId="0" fontId="35" fillId="0" borderId="1" xfId="0" applyFont="1" applyBorder="1" applyAlignment="1">
      <alignment vertical="center"/>
    </xf>
    <xf numFmtId="0" fontId="3" fillId="2" borderId="1" xfId="0" applyFont="1" applyFill="1" applyBorder="1" applyAlignment="1">
      <alignment horizontal="center" vertical="center"/>
    </xf>
    <xf numFmtId="0" fontId="29"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35" fillId="0" borderId="1" xfId="0" applyFont="1" applyBorder="1" applyAlignment="1">
      <alignment horizontal="center" vertical="center"/>
    </xf>
    <xf numFmtId="0" fontId="37" fillId="0" borderId="0" xfId="0" applyFont="1" applyBorder="1" applyAlignment="1">
      <alignment horizontal="center" vertical="center"/>
    </xf>
    <xf numFmtId="0" fontId="3" fillId="2" borderId="11" xfId="0" applyFont="1" applyFill="1" applyBorder="1" applyAlignment="1">
      <alignment horizontal="center" vertical="center" wrapText="1"/>
    </xf>
    <xf numFmtId="2" fontId="3" fillId="2" borderId="11"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49" fontId="38" fillId="0" borderId="1" xfId="0" applyNumberFormat="1" applyFont="1" applyFill="1" applyBorder="1" applyAlignment="1" applyProtection="1">
      <alignment horizontal="left" vertical="center" wrapText="1"/>
      <protection locked="0"/>
    </xf>
    <xf numFmtId="49" fontId="38" fillId="0" borderId="1" xfId="0" applyNumberFormat="1"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protection locked="0"/>
    </xf>
    <xf numFmtId="9" fontId="38" fillId="0" borderId="1" xfId="4" applyFont="1" applyFill="1" applyBorder="1" applyAlignment="1" applyProtection="1">
      <alignment horizontal="center" vertical="center" wrapText="1"/>
      <protection locked="0"/>
    </xf>
    <xf numFmtId="14" fontId="38" fillId="0" borderId="1" xfId="0" applyNumberFormat="1" applyFont="1" applyFill="1" applyBorder="1" applyAlignment="1" applyProtection="1">
      <alignment horizontal="center" vertical="center" wrapText="1"/>
      <protection locked="0"/>
    </xf>
    <xf numFmtId="15" fontId="38" fillId="0" borderId="1" xfId="0" applyNumberFormat="1" applyFont="1" applyFill="1" applyBorder="1" applyAlignment="1" applyProtection="1">
      <alignment horizontal="center" vertical="center" wrapText="1"/>
      <protection locked="0"/>
    </xf>
    <xf numFmtId="1" fontId="38" fillId="0" borderId="1" xfId="0" applyNumberFormat="1" applyFont="1" applyFill="1" applyBorder="1" applyAlignment="1" applyProtection="1">
      <alignment horizontal="center" vertical="center" wrapText="1"/>
      <protection locked="0"/>
    </xf>
    <xf numFmtId="2" fontId="38" fillId="0" borderId="1" xfId="0" applyNumberFormat="1" applyFont="1" applyFill="1" applyBorder="1" applyAlignment="1" applyProtection="1">
      <alignment horizontal="center" vertical="center" wrapText="1"/>
      <protection locked="0"/>
    </xf>
    <xf numFmtId="3" fontId="38" fillId="0" borderId="1" xfId="1" applyNumberFormat="1" applyFont="1" applyFill="1" applyBorder="1" applyAlignment="1">
      <alignment horizontal="center" vertical="center" wrapText="1"/>
    </xf>
    <xf numFmtId="169" fontId="38" fillId="0" borderId="1" xfId="1" applyNumberFormat="1" applyFont="1" applyFill="1" applyBorder="1" applyAlignment="1">
      <alignment vertical="center" wrapText="1"/>
    </xf>
    <xf numFmtId="0" fontId="36" fillId="0" borderId="1" xfId="0" applyFont="1" applyFill="1" applyBorder="1" applyAlignment="1">
      <alignment horizontal="justify" vertical="center" wrapText="1"/>
    </xf>
    <xf numFmtId="0" fontId="36" fillId="0" borderId="0" xfId="0" applyFont="1" applyFill="1" applyBorder="1" applyAlignment="1">
      <alignment horizontal="left" vertical="center" wrapText="1"/>
    </xf>
    <xf numFmtId="0" fontId="38" fillId="0" borderId="0" xfId="0" applyFont="1" applyFill="1" applyAlignment="1">
      <alignment horizontal="left" vertical="center" wrapText="1"/>
    </xf>
    <xf numFmtId="169" fontId="38" fillId="0" borderId="1" xfId="1" applyNumberFormat="1" applyFont="1" applyFill="1" applyBorder="1" applyAlignment="1">
      <alignment horizontal="center" vertical="center" wrapText="1"/>
    </xf>
    <xf numFmtId="9" fontId="38" fillId="0" borderId="1" xfId="0" applyNumberFormat="1" applyFont="1" applyFill="1" applyBorder="1" applyAlignment="1" applyProtection="1">
      <alignment horizontal="center" vertical="center" wrapText="1"/>
      <protection locked="0"/>
    </xf>
    <xf numFmtId="49" fontId="39" fillId="0" borderId="1" xfId="0" applyNumberFormat="1" applyFont="1" applyFill="1" applyBorder="1" applyAlignment="1" applyProtection="1">
      <alignment horizontal="center" vertical="center" wrapText="1"/>
      <protection locked="0"/>
    </xf>
    <xf numFmtId="2" fontId="39" fillId="0" borderId="1" xfId="0" applyNumberFormat="1" applyFont="1" applyFill="1" applyBorder="1" applyAlignment="1" applyProtection="1">
      <alignment horizontal="center" vertical="center" wrapText="1"/>
      <protection locked="0"/>
    </xf>
    <xf numFmtId="169" fontId="38" fillId="0" borderId="1" xfId="1" applyNumberFormat="1" applyFont="1" applyFill="1" applyBorder="1" applyAlignment="1">
      <alignment horizontal="right" vertical="center" wrapText="1"/>
    </xf>
    <xf numFmtId="0" fontId="38" fillId="0" borderId="1" xfId="0" applyFont="1" applyFill="1" applyBorder="1" applyAlignment="1">
      <alignment horizontal="left" vertical="center" wrapText="1"/>
    </xf>
    <xf numFmtId="0" fontId="35" fillId="0" borderId="0" xfId="0" applyFont="1" applyFill="1" applyAlignment="1">
      <alignment vertical="center"/>
    </xf>
    <xf numFmtId="168" fontId="35" fillId="0" borderId="0" xfId="0" applyNumberFormat="1" applyFont="1" applyFill="1" applyAlignment="1">
      <alignment vertical="center"/>
    </xf>
    <xf numFmtId="0" fontId="3" fillId="0" borderId="1" xfId="0" applyFont="1" applyFill="1" applyBorder="1" applyAlignment="1">
      <alignment horizontal="center" vertical="center"/>
    </xf>
    <xf numFmtId="170" fontId="3" fillId="0" borderId="1" xfId="0" applyNumberFormat="1" applyFont="1" applyFill="1" applyBorder="1" applyAlignment="1">
      <alignment horizontal="center" vertical="center"/>
    </xf>
    <xf numFmtId="0" fontId="3" fillId="0" borderId="1" xfId="0" applyFont="1" applyFill="1" applyBorder="1" applyAlignment="1">
      <alignment horizontal="justify" vertical="center"/>
    </xf>
    <xf numFmtId="49" fontId="35" fillId="0" borderId="1" xfId="0" applyNumberFormat="1" applyFont="1" applyFill="1" applyBorder="1" applyAlignment="1">
      <alignment horizontal="center" vertical="center"/>
    </xf>
    <xf numFmtId="0" fontId="35" fillId="0" borderId="1" xfId="0" applyFont="1" applyFill="1" applyBorder="1" applyAlignment="1">
      <alignment horizontal="center" vertical="center"/>
    </xf>
    <xf numFmtId="0" fontId="40" fillId="0" borderId="0" xfId="0" applyFont="1" applyFill="1" applyBorder="1" applyAlignment="1">
      <alignment horizontal="left" vertical="center"/>
    </xf>
    <xf numFmtId="0" fontId="3" fillId="0" borderId="1" xfId="0" applyFont="1" applyFill="1" applyBorder="1" applyAlignment="1">
      <alignment vertical="center"/>
    </xf>
    <xf numFmtId="0" fontId="41" fillId="0"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5" xfId="0" applyFont="1" applyFill="1" applyBorder="1" applyAlignment="1">
      <alignment horizontal="center" wrapText="1"/>
    </xf>
    <xf numFmtId="0" fontId="35" fillId="0" borderId="1" xfId="0" applyFont="1" applyBorder="1" applyAlignment="1">
      <alignment horizontal="center"/>
    </xf>
    <xf numFmtId="49" fontId="35" fillId="0" borderId="1" xfId="0" applyNumberFormat="1" applyFont="1" applyFill="1" applyBorder="1" applyAlignment="1">
      <alignment horizontal="center"/>
    </xf>
    <xf numFmtId="0" fontId="35" fillId="0" borderId="1" xfId="0" applyFont="1" applyBorder="1" applyAlignment="1"/>
    <xf numFmtId="0" fontId="35" fillId="0" borderId="1" xfId="0" applyFont="1" applyFill="1" applyBorder="1"/>
    <xf numFmtId="0" fontId="35" fillId="0" borderId="0" xfId="0" applyFont="1" applyAlignment="1">
      <alignment horizontal="left" vertical="center"/>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5" fillId="10" borderId="0" xfId="0" applyFont="1" applyFill="1" applyAlignment="1">
      <alignment vertical="center"/>
    </xf>
    <xf numFmtId="0" fontId="35" fillId="0" borderId="1" xfId="0" applyFont="1" applyBorder="1" applyAlignment="1">
      <alignment horizontal="center" vertical="center"/>
    </xf>
    <xf numFmtId="0" fontId="35" fillId="0" borderId="1" xfId="0" applyFont="1" applyBorder="1" applyAlignment="1">
      <alignment vertical="center" wrapText="1"/>
    </xf>
    <xf numFmtId="0" fontId="36" fillId="0" borderId="1" xfId="0" applyFont="1" applyFill="1" applyBorder="1" applyAlignment="1">
      <alignment horizontal="left" vertical="center" wrapText="1"/>
    </xf>
    <xf numFmtId="49" fontId="35" fillId="2" borderId="1" xfId="0" applyNumberFormat="1" applyFont="1" applyFill="1" applyBorder="1" applyAlignment="1">
      <alignment horizontal="center" vertical="center"/>
    </xf>
    <xf numFmtId="0" fontId="3" fillId="2" borderId="15" xfId="0" applyFont="1" applyFill="1" applyBorder="1" applyAlignment="1">
      <alignment horizontal="center" vertical="center"/>
    </xf>
    <xf numFmtId="0" fontId="3" fillId="2" borderId="15"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35" fillId="0" borderId="2" xfId="0" applyFont="1" applyBorder="1" applyAlignment="1">
      <alignment horizontal="center" vertical="center"/>
    </xf>
    <xf numFmtId="0" fontId="35" fillId="0" borderId="3" xfId="0" applyFont="1" applyBorder="1" applyAlignment="1">
      <alignment horizontal="center" vertical="center"/>
    </xf>
    <xf numFmtId="0" fontId="42" fillId="0" borderId="1" xfId="0" applyFont="1" applyBorder="1" applyAlignment="1">
      <alignment horizontal="center" wrapText="1"/>
    </xf>
    <xf numFmtId="0" fontId="3" fillId="0" borderId="0" xfId="0" applyFont="1" applyBorder="1" applyAlignment="1">
      <alignment horizontal="center" vertical="center"/>
    </xf>
    <xf numFmtId="0" fontId="35" fillId="0" borderId="1" xfId="0" applyFont="1" applyBorder="1" applyAlignment="1">
      <alignment horizontal="center" vertical="center" wrapText="1"/>
    </xf>
    <xf numFmtId="0" fontId="0" fillId="10" borderId="1" xfId="0" applyFont="1" applyFill="1" applyBorder="1" applyAlignment="1">
      <alignment horizontal="center" vertical="center" wrapText="1"/>
    </xf>
    <xf numFmtId="0" fontId="14" fillId="0" borderId="0" xfId="0" applyFont="1" applyFill="1" applyBorder="1" applyAlignment="1">
      <alignment horizontal="justify" vertical="center" wrapText="1"/>
    </xf>
    <xf numFmtId="49" fontId="44" fillId="0" borderId="1" xfId="0" applyNumberFormat="1" applyFont="1" applyFill="1" applyBorder="1" applyAlignment="1" applyProtection="1">
      <alignment horizontal="left" vertical="center" wrapText="1"/>
      <protection locked="0"/>
    </xf>
    <xf numFmtId="0" fontId="14" fillId="0" borderId="14" xfId="0" applyFont="1" applyFill="1" applyBorder="1" applyAlignment="1" applyProtection="1">
      <alignment horizontal="center" vertical="center" wrapText="1"/>
      <protection locked="0"/>
    </xf>
    <xf numFmtId="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vertical="center" wrapText="1"/>
      <protection locked="0"/>
    </xf>
    <xf numFmtId="0" fontId="14" fillId="0" borderId="1" xfId="0" applyFont="1" applyFill="1" applyBorder="1" applyAlignment="1" applyProtection="1">
      <alignment horizontal="justify" vertical="center" wrapText="1"/>
      <protection locked="0"/>
    </xf>
    <xf numFmtId="15" fontId="14" fillId="0" borderId="1" xfId="0" applyNumberFormat="1" applyFont="1" applyFill="1" applyBorder="1" applyAlignment="1" applyProtection="1">
      <alignment horizontal="center" vertical="center" wrapText="1"/>
      <protection locked="0"/>
    </xf>
    <xf numFmtId="2" fontId="44" fillId="0" borderId="1" xfId="0" applyNumberFormat="1" applyFont="1" applyFill="1" applyBorder="1" applyAlignment="1" applyProtection="1">
      <alignment horizontal="center" vertical="center" wrapText="1"/>
      <protection locked="0"/>
    </xf>
    <xf numFmtId="169" fontId="14" fillId="0" borderId="1" xfId="1" applyNumberFormat="1" applyFont="1" applyFill="1" applyBorder="1" applyAlignment="1">
      <alignment horizontal="center" vertical="center" wrapText="1"/>
    </xf>
    <xf numFmtId="169" fontId="14" fillId="0" borderId="1" xfId="1" applyNumberFormat="1" applyFont="1" applyFill="1" applyBorder="1" applyAlignment="1">
      <alignment vertical="center" wrapText="1"/>
    </xf>
    <xf numFmtId="0" fontId="14" fillId="0" borderId="0" xfId="0" applyFont="1" applyFill="1" applyAlignment="1">
      <alignment horizontal="justify" vertical="center" wrapText="1"/>
    </xf>
    <xf numFmtId="1" fontId="0" fillId="10" borderId="1" xfId="0" applyNumberFormat="1" applyFont="1" applyFill="1" applyBorder="1" applyAlignment="1">
      <alignment horizontal="justify" vertical="center" wrapText="1"/>
    </xf>
    <xf numFmtId="1" fontId="44" fillId="0" borderId="1" xfId="0" applyNumberFormat="1"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8" fontId="0" fillId="0" borderId="0" xfId="0" applyNumberFormat="1" applyFill="1" applyBorder="1" applyAlignment="1">
      <alignment horizontal="center" vertical="center"/>
    </xf>
    <xf numFmtId="0" fontId="0" fillId="0" borderId="0" xfId="0" applyBorder="1" applyAlignment="1">
      <alignment horizontal="center" vertical="center"/>
    </xf>
    <xf numFmtId="166" fontId="0" fillId="0" borderId="0" xfId="0" applyNumberFormat="1" applyBorder="1" applyAlignment="1">
      <alignment horizontal="center" vertical="center"/>
    </xf>
    <xf numFmtId="0" fontId="0" fillId="0" borderId="0" xfId="0" applyFill="1" applyAlignment="1">
      <alignment horizontal="center" vertical="center"/>
    </xf>
    <xf numFmtId="0" fontId="15" fillId="0" borderId="0"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ill="1" applyBorder="1" applyAlignment="1">
      <alignment horizontal="justify" vertical="center" wrapText="1"/>
    </xf>
    <xf numFmtId="0" fontId="0" fillId="10" borderId="0" xfId="0" applyFont="1" applyFill="1" applyAlignment="1">
      <alignment vertical="center"/>
    </xf>
    <xf numFmtId="0" fontId="0" fillId="0" borderId="0" xfId="0" applyFont="1" applyAlignment="1">
      <alignment vertical="center"/>
    </xf>
    <xf numFmtId="2" fontId="0" fillId="0" borderId="0" xfId="0" applyNumberFormat="1" applyAlignment="1">
      <alignment horizontal="justify" vertical="center"/>
    </xf>
    <xf numFmtId="2" fontId="9" fillId="3" borderId="8" xfId="0" applyNumberFormat="1" applyFont="1" applyFill="1" applyBorder="1" applyAlignment="1" applyProtection="1">
      <alignment horizontal="justify" vertical="center"/>
      <protection locked="0"/>
    </xf>
    <xf numFmtId="2" fontId="9" fillId="0" borderId="8" xfId="0" applyNumberFormat="1" applyFont="1" applyFill="1" applyBorder="1" applyAlignment="1" applyProtection="1">
      <alignment horizontal="justify" vertical="center"/>
      <protection locked="0"/>
    </xf>
    <xf numFmtId="2" fontId="0" fillId="0" borderId="0" xfId="0" applyNumberFormat="1" applyFill="1" applyBorder="1" applyAlignment="1">
      <alignment horizontal="justify" vertical="center" wrapText="1"/>
    </xf>
    <xf numFmtId="2" fontId="0" fillId="0" borderId="0" xfId="0" applyNumberFormat="1" applyFill="1" applyBorder="1" applyAlignment="1">
      <alignment horizontal="justify" vertical="center"/>
    </xf>
    <xf numFmtId="2" fontId="0" fillId="0" borderId="0" xfId="0" applyNumberFormat="1" applyBorder="1" applyAlignment="1">
      <alignment horizontal="justify" vertical="center"/>
    </xf>
    <xf numFmtId="2" fontId="0" fillId="0" borderId="0" xfId="0" applyNumberFormat="1" applyFill="1" applyAlignment="1">
      <alignment horizontal="justify" vertical="center"/>
    </xf>
    <xf numFmtId="2" fontId="15" fillId="0" borderId="0" xfId="0" applyNumberFormat="1" applyFont="1" applyFill="1" applyBorder="1" applyAlignment="1">
      <alignment horizontal="justify" vertical="center"/>
    </xf>
    <xf numFmtId="2" fontId="1" fillId="2" borderId="1" xfId="0" applyNumberFormat="1" applyFont="1" applyFill="1" applyBorder="1" applyAlignment="1">
      <alignment horizontal="justify" vertical="center" wrapText="1"/>
    </xf>
    <xf numFmtId="2" fontId="0" fillId="0" borderId="1" xfId="0" applyNumberFormat="1" applyBorder="1" applyAlignment="1">
      <alignment horizontal="justify" vertical="center"/>
    </xf>
    <xf numFmtId="2" fontId="1" fillId="2" borderId="14" xfId="0" applyNumberFormat="1" applyFont="1" applyFill="1" applyBorder="1" applyAlignment="1">
      <alignment horizontal="justify" vertical="center" wrapText="1"/>
    </xf>
    <xf numFmtId="2" fontId="0" fillId="10" borderId="14" xfId="0" applyNumberFormat="1" applyFont="1" applyFill="1" applyBorder="1" applyAlignment="1">
      <alignment horizontal="justify" vertical="center" wrapText="1"/>
    </xf>
    <xf numFmtId="2" fontId="0" fillId="0" borderId="14" xfId="0" applyNumberFormat="1" applyFont="1" applyFill="1" applyBorder="1" applyAlignment="1">
      <alignment horizontal="justify" vertical="center"/>
    </xf>
    <xf numFmtId="2" fontId="0" fillId="0" borderId="1" xfId="0" applyNumberFormat="1" applyFill="1" applyBorder="1" applyAlignment="1">
      <alignment horizontal="justify" vertical="center"/>
    </xf>
    <xf numFmtId="0" fontId="0" fillId="10" borderId="4" xfId="0" applyFont="1" applyFill="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Border="1" applyAlignment="1">
      <alignment horizontal="justify" vertical="center"/>
    </xf>
    <xf numFmtId="0" fontId="0" fillId="0" borderId="1" xfId="0" applyFont="1" applyFill="1" applyBorder="1" applyAlignment="1">
      <alignment horizontal="justify" vertical="center"/>
    </xf>
    <xf numFmtId="0" fontId="0" fillId="0" borderId="5" xfId="0" applyFont="1" applyBorder="1" applyAlignment="1">
      <alignment horizontal="justify" vertical="center"/>
    </xf>
    <xf numFmtId="0" fontId="0" fillId="0" borderId="1" xfId="0" applyFont="1" applyFill="1" applyBorder="1" applyAlignment="1">
      <alignment horizontal="justify"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171" fontId="13" fillId="0" borderId="1" xfId="0" applyNumberFormat="1" applyFont="1" applyFill="1" applyBorder="1" applyAlignment="1" applyProtection="1">
      <alignment horizontal="center" vertical="center" wrapText="1"/>
      <protection locked="0"/>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0" fillId="0" borderId="39" xfId="0" applyFill="1" applyBorder="1" applyAlignment="1">
      <alignment horizontal="justify" vertical="center"/>
    </xf>
    <xf numFmtId="0" fontId="0" fillId="0" borderId="0" xfId="0" applyAlignment="1">
      <alignment horizontal="justify" vertical="center"/>
    </xf>
    <xf numFmtId="0" fontId="0" fillId="0" borderId="1" xfId="0" applyBorder="1" applyAlignment="1">
      <alignment horizontal="justify" vertical="center" wrapText="1"/>
    </xf>
    <xf numFmtId="0" fontId="0" fillId="0" borderId="1" xfId="0" applyFill="1" applyBorder="1" applyAlignment="1">
      <alignment horizontal="justify" vertical="center"/>
    </xf>
    <xf numFmtId="15" fontId="0" fillId="0" borderId="7" xfId="0" applyNumberFormat="1" applyFont="1" applyFill="1" applyBorder="1" applyAlignment="1" applyProtection="1">
      <alignment horizontal="center" vertical="center"/>
      <protection locked="0"/>
    </xf>
    <xf numFmtId="14" fontId="0" fillId="0" borderId="0" xfId="0" applyNumberFormat="1" applyFill="1" applyBorder="1" applyAlignment="1" applyProtection="1">
      <alignment horizontal="center" vertical="center"/>
      <protection locked="0"/>
    </xf>
    <xf numFmtId="0" fontId="0" fillId="2" borderId="1" xfId="0" applyFill="1" applyBorder="1" applyAlignment="1">
      <alignment horizontal="center" vertical="center" wrapText="1"/>
    </xf>
    <xf numFmtId="3" fontId="11" fillId="0" borderId="0" xfId="0" applyNumberFormat="1" applyFont="1" applyFill="1" applyBorder="1" applyAlignment="1">
      <alignment horizontal="center" vertical="center" wrapText="1"/>
    </xf>
    <xf numFmtId="0" fontId="0" fillId="0" borderId="0" xfId="0" applyAlignment="1">
      <alignment horizontal="center"/>
    </xf>
    <xf numFmtId="1" fontId="0" fillId="10" borderId="1" xfId="0" applyNumberFormat="1" applyFont="1" applyFill="1" applyBorder="1" applyAlignment="1">
      <alignment horizontal="center" vertical="center" wrapText="1"/>
    </xf>
    <xf numFmtId="0" fontId="0" fillId="0" borderId="5" xfId="0" applyBorder="1" applyAlignment="1">
      <alignment horizontal="justify" vertical="center"/>
    </xf>
    <xf numFmtId="0" fontId="4" fillId="0" borderId="1" xfId="0" applyFont="1" applyBorder="1" applyAlignment="1">
      <alignment horizontal="left" wrapText="1"/>
    </xf>
    <xf numFmtId="1" fontId="3" fillId="10" borderId="1" xfId="0" applyNumberFormat="1" applyFont="1" applyFill="1" applyBorder="1" applyAlignment="1">
      <alignment horizontal="center" vertical="center" wrapText="1"/>
    </xf>
    <xf numFmtId="1" fontId="35" fillId="10" borderId="1" xfId="0" applyNumberFormat="1" applyFont="1" applyFill="1" applyBorder="1" applyAlignment="1">
      <alignment horizontal="left" vertical="center" wrapText="1"/>
    </xf>
    <xf numFmtId="0" fontId="35" fillId="10" borderId="1" xfId="0" applyFont="1" applyFill="1" applyBorder="1" applyAlignment="1">
      <alignment horizontal="center" vertical="center" wrapText="1"/>
    </xf>
    <xf numFmtId="0" fontId="35" fillId="10" borderId="1" xfId="0" applyFont="1" applyFill="1" applyBorder="1" applyAlignment="1">
      <alignment horizontal="left" vertical="center" wrapText="1"/>
    </xf>
    <xf numFmtId="1" fontId="35" fillId="10" borderId="1" xfId="0" applyNumberFormat="1" applyFont="1" applyFill="1" applyBorder="1" applyAlignment="1">
      <alignment horizontal="justify" vertical="center" wrapText="1"/>
    </xf>
    <xf numFmtId="1" fontId="18" fillId="0" borderId="1" xfId="0" applyNumberFormat="1" applyFont="1" applyFill="1" applyBorder="1" applyAlignment="1" applyProtection="1">
      <alignment horizontal="center" vertical="center" wrapText="1"/>
      <protection locked="0"/>
    </xf>
    <xf numFmtId="1" fontId="35" fillId="0" borderId="1" xfId="0" applyNumberFormat="1" applyFont="1" applyFill="1" applyBorder="1" applyAlignment="1">
      <alignment horizontal="center" vertical="center"/>
    </xf>
    <xf numFmtId="0" fontId="35" fillId="10" borderId="1" xfId="0" applyFont="1" applyFill="1" applyBorder="1" applyAlignment="1">
      <alignment horizontal="justify" vertical="center" wrapText="1"/>
    </xf>
    <xf numFmtId="0" fontId="35" fillId="0" borderId="1" xfId="0" applyFont="1" applyFill="1" applyBorder="1" applyAlignment="1">
      <alignment horizontal="justify" vertical="center" wrapText="1"/>
    </xf>
    <xf numFmtId="0" fontId="35" fillId="10" borderId="5" xfId="0" applyFont="1" applyFill="1" applyBorder="1" applyAlignment="1">
      <alignment horizontal="center" vertical="center" wrapText="1"/>
    </xf>
    <xf numFmtId="0" fontId="35" fillId="10" borderId="14"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5" fillId="0" borderId="1" xfId="0" applyFont="1" applyFill="1" applyBorder="1" applyAlignment="1">
      <alignment horizontal="left" vertical="center" wrapText="1"/>
    </xf>
    <xf numFmtId="0" fontId="35" fillId="10" borderId="0" xfId="0" applyFont="1" applyFill="1" applyBorder="1" applyAlignment="1">
      <alignment vertical="center" wrapText="1"/>
    </xf>
    <xf numFmtId="2" fontId="35" fillId="10" borderId="1" xfId="0" applyNumberFormat="1" applyFont="1" applyFill="1" applyBorder="1" applyAlignment="1">
      <alignment horizontal="center" vertical="center" wrapText="1"/>
    </xf>
    <xf numFmtId="49" fontId="35" fillId="10" borderId="1" xfId="0" applyNumberFormat="1" applyFont="1" applyFill="1" applyBorder="1" applyAlignment="1">
      <alignment horizontal="center" vertical="center" wrapText="1"/>
    </xf>
    <xf numFmtId="0" fontId="3" fillId="2" borderId="11" xfId="0" applyFont="1" applyFill="1" applyBorder="1" applyAlignment="1">
      <alignment horizontal="center" vertical="center"/>
    </xf>
    <xf numFmtId="0" fontId="38" fillId="0" borderId="0" xfId="0" applyFont="1" applyFill="1" applyAlignment="1">
      <alignment horizontal="center" vertical="center" wrapText="1"/>
    </xf>
    <xf numFmtId="49" fontId="35" fillId="0" borderId="1" xfId="0" applyNumberFormat="1" applyFont="1" applyBorder="1" applyAlignment="1">
      <alignment horizontal="center" vertical="center" wrapText="1"/>
    </xf>
    <xf numFmtId="0" fontId="26" fillId="7" borderId="32" xfId="0" applyFont="1" applyFill="1" applyBorder="1" applyAlignment="1">
      <alignment vertical="center"/>
    </xf>
    <xf numFmtId="0" fontId="27" fillId="7" borderId="31" xfId="0" applyFont="1" applyFill="1" applyBorder="1" applyAlignment="1">
      <alignment vertical="center" wrapText="1"/>
    </xf>
    <xf numFmtId="0" fontId="27" fillId="7" borderId="30" xfId="0" applyFont="1" applyFill="1" applyBorder="1" applyAlignment="1">
      <alignment vertical="center" wrapText="1"/>
    </xf>
    <xf numFmtId="0" fontId="23" fillId="6" borderId="1" xfId="0" applyFont="1" applyFill="1" applyBorder="1" applyAlignment="1">
      <alignment horizontal="center" vertical="center" wrapText="1"/>
    </xf>
    <xf numFmtId="0" fontId="0" fillId="0" borderId="1" xfId="0" applyBorder="1" applyAlignment="1">
      <alignment horizontal="center" vertical="center"/>
    </xf>
    <xf numFmtId="0" fontId="23" fillId="0" borderId="0" xfId="0" applyFont="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0" fontId="24" fillId="0" borderId="1" xfId="0" applyFont="1" applyBorder="1" applyAlignment="1">
      <alignment horizontal="center" vertical="center" wrapText="1"/>
    </xf>
    <xf numFmtId="0" fontId="24" fillId="0" borderId="2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0" fillId="0" borderId="1" xfId="0" applyFont="1" applyBorder="1" applyAlignment="1">
      <alignment horizontal="justify" vertical="center"/>
    </xf>
    <xf numFmtId="0" fontId="0" fillId="0" borderId="5" xfId="0" applyFont="1" applyBorder="1" applyAlignment="1">
      <alignment horizontal="justify" vertical="center"/>
    </xf>
    <xf numFmtId="0" fontId="0" fillId="0" borderId="1" xfId="0" applyBorder="1" applyAlignment="1">
      <alignment horizontal="center" vertic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49" fontId="0" fillId="0" borderId="1" xfId="0" applyNumberFormat="1" applyBorder="1" applyAlignment="1">
      <alignment horizontal="center" vertical="center" wrapText="1"/>
    </xf>
    <xf numFmtId="0" fontId="35" fillId="0" borderId="1" xfId="0" applyFont="1" applyBorder="1" applyAlignment="1">
      <alignment horizontal="justify" vertical="center" wrapText="1"/>
    </xf>
    <xf numFmtId="0" fontId="0" fillId="10" borderId="4" xfId="0" applyFont="1" applyFill="1" applyBorder="1" applyAlignment="1">
      <alignment horizontal="justify" vertical="center" wrapText="1"/>
    </xf>
    <xf numFmtId="0" fontId="0" fillId="10" borderId="1" xfId="0" applyFont="1" applyFill="1" applyBorder="1" applyAlignment="1">
      <alignment horizontal="justify" vertical="center" wrapText="1"/>
    </xf>
    <xf numFmtId="0" fontId="0" fillId="10" borderId="5" xfId="0" applyFont="1" applyFill="1" applyBorder="1" applyAlignment="1">
      <alignment horizontal="justify" vertical="center" wrapText="1"/>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34" xfId="0" applyFont="1" applyFill="1" applyBorder="1" applyAlignment="1">
      <alignment horizontal="center" vertical="center"/>
    </xf>
    <xf numFmtId="0" fontId="35" fillId="0" borderId="1" xfId="0" applyFont="1" applyBorder="1" applyAlignment="1">
      <alignment horizontal="center" vertical="center"/>
    </xf>
    <xf numFmtId="0" fontId="42"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10" borderId="0" xfId="0" applyFont="1" applyFill="1" applyBorder="1" applyAlignment="1">
      <alignment horizontal="center" vertical="center" wrapText="1"/>
    </xf>
    <xf numFmtId="0" fontId="36" fillId="0" borderId="6" xfId="0" applyFont="1" applyFill="1" applyBorder="1" applyAlignment="1">
      <alignment horizontal="left" vertical="center"/>
    </xf>
    <xf numFmtId="0" fontId="36" fillId="0" borderId="7" xfId="0" applyFont="1" applyFill="1" applyBorder="1" applyAlignment="1">
      <alignment horizontal="left" vertical="center"/>
    </xf>
    <xf numFmtId="0" fontId="36" fillId="0" borderId="0" xfId="0" applyFont="1" applyFill="1" applyBorder="1" applyAlignment="1">
      <alignment horizontal="left" vertical="center"/>
    </xf>
    <xf numFmtId="0" fontId="35" fillId="2" borderId="1" xfId="0" applyFont="1" applyFill="1" applyBorder="1" applyAlignment="1">
      <alignment horizontal="left" vertical="center" wrapText="1"/>
    </xf>
    <xf numFmtId="0" fontId="3" fillId="0" borderId="0" xfId="0" applyFont="1" applyAlignment="1">
      <alignment horizontal="left" vertical="center"/>
    </xf>
    <xf numFmtId="0" fontId="35" fillId="0" borderId="0" xfId="0" applyFont="1" applyAlignment="1">
      <alignment horizontal="left"/>
    </xf>
    <xf numFmtId="0" fontId="30" fillId="2" borderId="1" xfId="0" applyFont="1" applyFill="1" applyBorder="1" applyAlignment="1">
      <alignment horizontal="left" vertical="center" wrapText="1"/>
    </xf>
    <xf numFmtId="0" fontId="35" fillId="0" borderId="1" xfId="0" applyFont="1" applyBorder="1" applyAlignment="1">
      <alignment horizontal="left" vertical="center"/>
    </xf>
    <xf numFmtId="0" fontId="29" fillId="0" borderId="1" xfId="0" applyFont="1" applyBorder="1" applyAlignment="1">
      <alignment horizontal="left" vertical="center" wrapText="1"/>
    </xf>
    <xf numFmtId="0" fontId="3" fillId="2" borderId="11" xfId="0" applyFont="1" applyFill="1" applyBorder="1" applyAlignment="1">
      <alignment horizontal="left" vertical="center" wrapText="1"/>
    </xf>
    <xf numFmtId="49" fontId="14" fillId="0" borderId="1" xfId="0" applyNumberFormat="1" applyFont="1" applyFill="1" applyBorder="1" applyAlignment="1" applyProtection="1">
      <alignment horizontal="left" vertical="center" wrapText="1"/>
      <protection locked="0"/>
    </xf>
    <xf numFmtId="0" fontId="35" fillId="0" borderId="0" xfId="0" applyFont="1" applyFill="1" applyAlignment="1">
      <alignment horizontal="left" vertical="center"/>
    </xf>
    <xf numFmtId="0" fontId="3" fillId="0" borderId="1" xfId="0" applyFont="1" applyFill="1" applyBorder="1" applyAlignment="1">
      <alignment horizontal="left" vertical="center"/>
    </xf>
    <xf numFmtId="0" fontId="41" fillId="0" borderId="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5" fillId="0" borderId="1" xfId="0" applyFont="1" applyBorder="1" applyAlignment="1">
      <alignment horizontal="left" vertical="center" wrapText="1"/>
    </xf>
    <xf numFmtId="0" fontId="3" fillId="2" borderId="1" xfId="0" applyFont="1" applyFill="1" applyBorder="1" applyAlignment="1">
      <alignment horizontal="left" wrapText="1"/>
    </xf>
    <xf numFmtId="0" fontId="3" fillId="2" borderId="15" xfId="0" applyFont="1" applyFill="1" applyBorder="1" applyAlignment="1">
      <alignment horizontal="left" vertical="center"/>
    </xf>
    <xf numFmtId="0" fontId="42"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48" fillId="0" borderId="0" xfId="0" applyFont="1" applyAlignment="1">
      <alignment horizontal="left" vertical="center"/>
    </xf>
    <xf numFmtId="0" fontId="50" fillId="0" borderId="0" xfId="0" applyFont="1" applyAlignment="1">
      <alignment horizontal="left" vertical="center"/>
    </xf>
    <xf numFmtId="0" fontId="50" fillId="0" borderId="0" xfId="0" applyFont="1" applyAlignment="1">
      <alignment vertical="center"/>
    </xf>
    <xf numFmtId="0" fontId="48" fillId="0" borderId="0" xfId="0" applyFont="1" applyAlignment="1">
      <alignment vertical="center"/>
    </xf>
    <xf numFmtId="0" fontId="49" fillId="0" borderId="0" xfId="0" applyFont="1" applyAlignment="1">
      <alignment vertical="center"/>
    </xf>
    <xf numFmtId="0" fontId="52" fillId="0" borderId="0" xfId="0" applyFont="1" applyAlignment="1">
      <alignment horizontal="center"/>
    </xf>
    <xf numFmtId="0" fontId="52" fillId="0" borderId="0" xfId="0" applyFont="1"/>
    <xf numFmtId="0" fontId="47" fillId="0" borderId="0" xfId="0" applyFont="1" applyAlignment="1">
      <alignment vertical="center"/>
    </xf>
    <xf numFmtId="0" fontId="46" fillId="2" borderId="5" xfId="0" applyFont="1" applyFill="1" applyBorder="1" applyAlignment="1">
      <alignment vertical="center"/>
    </xf>
    <xf numFmtId="0" fontId="46" fillId="2" borderId="39" xfId="0" applyFont="1" applyFill="1" applyBorder="1" applyAlignment="1">
      <alignment vertical="center"/>
    </xf>
    <xf numFmtId="0" fontId="46" fillId="2" borderId="44" xfId="0" applyFont="1" applyFill="1" applyBorder="1" applyAlignment="1">
      <alignment vertical="center"/>
    </xf>
    <xf numFmtId="0" fontId="51" fillId="0" borderId="39" xfId="0" applyFont="1" applyBorder="1" applyAlignment="1">
      <alignment vertical="center"/>
    </xf>
    <xf numFmtId="0" fontId="51" fillId="0" borderId="14" xfId="0" applyFont="1" applyBorder="1" applyAlignment="1">
      <alignment vertical="center"/>
    </xf>
    <xf numFmtId="0" fontId="0" fillId="0" borderId="1" xfId="0" applyBorder="1" applyAlignment="1">
      <alignment horizontal="center" vertical="center"/>
    </xf>
    <xf numFmtId="0" fontId="0" fillId="10" borderId="1" xfId="0" applyFont="1" applyFill="1" applyBorder="1" applyAlignment="1">
      <alignment horizontal="left" vertical="center" wrapText="1"/>
    </xf>
    <xf numFmtId="0" fontId="9" fillId="3" borderId="9" xfId="0" applyFont="1" applyFill="1" applyBorder="1" applyAlignment="1" applyProtection="1">
      <alignment horizontal="center" vertical="center"/>
      <protection locked="0"/>
    </xf>
    <xf numFmtId="0" fontId="9" fillId="0" borderId="9"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0" fillId="11" borderId="1" xfId="0" applyFill="1" applyBorder="1" applyAlignment="1">
      <alignment horizontal="justify" vertical="center" wrapText="1"/>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0" fillId="11" borderId="1" xfId="0" applyFill="1" applyBorder="1" applyAlignment="1">
      <alignment horizontal="justify" vertical="center"/>
    </xf>
    <xf numFmtId="0" fontId="0" fillId="11" borderId="39" xfId="0" applyFill="1" applyBorder="1" applyAlignment="1">
      <alignment horizontal="justify" vertical="center" wrapText="1"/>
    </xf>
    <xf numFmtId="2" fontId="0" fillId="11" borderId="1" xfId="0" applyNumberFormat="1" applyFill="1" applyBorder="1" applyAlignment="1">
      <alignment horizontal="justify" vertical="center" wrapText="1"/>
    </xf>
    <xf numFmtId="0" fontId="35" fillId="11" borderId="1" xfId="0" applyFont="1" applyFill="1" applyBorder="1" applyAlignment="1">
      <alignment horizontal="center" vertical="center" wrapText="1"/>
    </xf>
    <xf numFmtId="0" fontId="35" fillId="11" borderId="0" xfId="0" applyFont="1" applyFill="1" applyAlignment="1">
      <alignment vertical="center"/>
    </xf>
    <xf numFmtId="0" fontId="35" fillId="11" borderId="1" xfId="0" applyFont="1" applyFill="1" applyBorder="1" applyAlignment="1">
      <alignment horizontal="center" vertical="center"/>
    </xf>
    <xf numFmtId="0" fontId="35" fillId="11" borderId="1" xfId="0" applyFont="1" applyFill="1" applyBorder="1" applyAlignment="1">
      <alignment horizontal="left" vertical="center" wrapText="1"/>
    </xf>
    <xf numFmtId="49" fontId="35" fillId="11" borderId="1" xfId="0" applyNumberFormat="1" applyFont="1" applyFill="1" applyBorder="1" applyAlignment="1">
      <alignment horizontal="center" vertical="center" wrapText="1"/>
    </xf>
    <xf numFmtId="1" fontId="35" fillId="11" borderId="1" xfId="0" applyNumberFormat="1" applyFont="1" applyFill="1" applyBorder="1" applyAlignment="1">
      <alignment horizontal="justify" vertical="center" wrapText="1"/>
    </xf>
    <xf numFmtId="0" fontId="35" fillId="10" borderId="5" xfId="0" applyFont="1" applyFill="1" applyBorder="1" applyAlignment="1">
      <alignment horizontal="center" vertical="center" wrapText="1"/>
    </xf>
    <xf numFmtId="0" fontId="55" fillId="11" borderId="4" xfId="0" applyFont="1" applyFill="1" applyBorder="1" applyAlignment="1">
      <alignment horizontal="center" vertical="center"/>
    </xf>
    <xf numFmtId="0" fontId="55" fillId="11" borderId="1" xfId="0" applyFont="1" applyFill="1" applyBorder="1" applyAlignment="1">
      <alignment horizontal="center" vertical="center"/>
    </xf>
    <xf numFmtId="0" fontId="54" fillId="11" borderId="1" xfId="0" applyFont="1" applyFill="1" applyBorder="1" applyAlignment="1">
      <alignment horizontal="center" vertical="center"/>
    </xf>
    <xf numFmtId="1" fontId="56" fillId="0" borderId="1" xfId="0" applyNumberFormat="1" applyFont="1" applyFill="1" applyBorder="1" applyAlignment="1" applyProtection="1">
      <alignment horizontal="center" vertical="center" wrapText="1"/>
      <protection locked="0"/>
    </xf>
    <xf numFmtId="0" fontId="54" fillId="11" borderId="1" xfId="0" applyFont="1" applyFill="1" applyBorder="1" applyAlignment="1">
      <alignment horizontal="center" vertical="center" wrapText="1"/>
    </xf>
    <xf numFmtId="0" fontId="54" fillId="11" borderId="1" xfId="0" applyFont="1" applyFill="1" applyBorder="1" applyAlignment="1">
      <alignment horizontal="justify" vertical="center" wrapText="1"/>
    </xf>
    <xf numFmtId="0" fontId="54" fillId="11" borderId="5" xfId="0" applyFont="1" applyFill="1" applyBorder="1" applyAlignment="1">
      <alignment horizontal="justify" vertical="center" wrapText="1"/>
    </xf>
    <xf numFmtId="2" fontId="54" fillId="11" borderId="14" xfId="0" applyNumberFormat="1" applyFont="1" applyFill="1" applyBorder="1" applyAlignment="1">
      <alignment horizontal="justify" vertical="center" wrapText="1"/>
    </xf>
    <xf numFmtId="0" fontId="55" fillId="11" borderId="1" xfId="0" applyFont="1" applyFill="1" applyBorder="1" applyAlignment="1">
      <alignment horizontal="center" vertical="center"/>
    </xf>
    <xf numFmtId="1" fontId="54" fillId="11" borderId="1" xfId="0" applyNumberFormat="1" applyFont="1" applyFill="1" applyBorder="1" applyAlignment="1">
      <alignment horizontal="justify" vertical="center" wrapText="1"/>
    </xf>
    <xf numFmtId="0" fontId="55" fillId="11" borderId="1" xfId="0" applyFont="1" applyFill="1" applyBorder="1" applyAlignment="1">
      <alignment horizontal="center" vertical="center" wrapText="1"/>
    </xf>
    <xf numFmtId="0" fontId="55" fillId="11" borderId="4" xfId="0" applyFont="1" applyFill="1" applyBorder="1" applyAlignment="1">
      <alignment horizontal="center" vertical="center" wrapText="1"/>
    </xf>
    <xf numFmtId="0" fontId="55" fillId="11" borderId="1" xfId="0" applyFont="1" applyFill="1" applyBorder="1" applyAlignment="1">
      <alignment horizontal="justify" vertical="center" wrapText="1"/>
    </xf>
    <xf numFmtId="0" fontId="35" fillId="10" borderId="1" xfId="0" applyFont="1" applyFill="1" applyBorder="1" applyAlignment="1">
      <alignment horizontal="left" vertical="center"/>
    </xf>
    <xf numFmtId="0" fontId="35" fillId="10" borderId="0" xfId="0" applyFont="1" applyFill="1" applyAlignment="1">
      <alignment horizontal="center" vertical="center"/>
    </xf>
    <xf numFmtId="0" fontId="55" fillId="10" borderId="1" xfId="0" applyFont="1" applyFill="1" applyBorder="1" applyAlignment="1">
      <alignment horizontal="center" vertical="center" wrapText="1"/>
    </xf>
    <xf numFmtId="0" fontId="26" fillId="9" borderId="29" xfId="0" applyFont="1" applyFill="1" applyBorder="1" applyAlignment="1">
      <alignment horizontal="center" vertical="center"/>
    </xf>
    <xf numFmtId="0" fontId="26" fillId="9" borderId="31" xfId="0" applyFont="1" applyFill="1" applyBorder="1" applyAlignment="1">
      <alignment horizontal="center" vertical="center"/>
    </xf>
    <xf numFmtId="0" fontId="26" fillId="9" borderId="30" xfId="0" applyFont="1" applyFill="1" applyBorder="1" applyAlignment="1">
      <alignment horizontal="center" vertical="center"/>
    </xf>
    <xf numFmtId="164" fontId="33" fillId="7" borderId="31" xfId="3" applyFont="1" applyFill="1" applyBorder="1" applyAlignment="1">
      <alignment horizontal="center" vertical="center" wrapText="1"/>
    </xf>
    <xf numFmtId="164" fontId="33" fillId="7" borderId="30" xfId="3" applyFont="1" applyFill="1" applyBorder="1" applyAlignment="1">
      <alignment horizontal="center" vertical="center" wrapText="1"/>
    </xf>
    <xf numFmtId="0" fontId="32" fillId="7" borderId="31" xfId="0" applyFont="1" applyFill="1" applyBorder="1" applyAlignment="1">
      <alignment horizontal="center" vertical="center" wrapText="1"/>
    </xf>
    <xf numFmtId="0" fontId="32" fillId="7" borderId="30" xfId="0" applyFont="1" applyFill="1" applyBorder="1" applyAlignment="1">
      <alignment horizontal="center" vertical="center" wrapText="1"/>
    </xf>
    <xf numFmtId="164" fontId="33" fillId="7" borderId="31" xfId="3" applyNumberFormat="1"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0" xfId="0" applyFont="1" applyFill="1" applyAlignment="1">
      <alignment horizontal="center" vertical="center" wrapText="1"/>
    </xf>
    <xf numFmtId="0" fontId="33" fillId="7" borderId="31" xfId="0" applyFont="1" applyFill="1" applyBorder="1" applyAlignment="1">
      <alignment horizontal="center" vertical="center" wrapText="1"/>
    </xf>
    <xf numFmtId="0" fontId="33" fillId="7" borderId="30" xfId="0" applyFont="1" applyFill="1" applyBorder="1" applyAlignment="1">
      <alignment horizontal="center" vertical="center" wrapText="1"/>
    </xf>
    <xf numFmtId="172" fontId="33" fillId="7" borderId="31" xfId="3" applyNumberFormat="1" applyFont="1" applyFill="1" applyBorder="1" applyAlignment="1">
      <alignment horizontal="center" vertical="center" wrapText="1"/>
    </xf>
    <xf numFmtId="172" fontId="33" fillId="7" borderId="30" xfId="3" applyNumberFormat="1" applyFont="1" applyFill="1" applyBorder="1" applyAlignment="1">
      <alignment horizontal="center" vertical="center" wrapText="1"/>
    </xf>
    <xf numFmtId="0" fontId="27" fillId="7" borderId="31" xfId="0" applyFont="1" applyFill="1" applyBorder="1" applyAlignment="1">
      <alignment horizontal="left" vertical="top" wrapText="1"/>
    </xf>
    <xf numFmtId="0" fontId="0" fillId="0" borderId="27" xfId="0" applyBorder="1"/>
    <xf numFmtId="0" fontId="26" fillId="7" borderId="34" xfId="0" applyFont="1" applyFill="1" applyBorder="1" applyAlignment="1">
      <alignment vertical="center" wrapText="1"/>
    </xf>
    <xf numFmtId="0" fontId="26" fillId="7" borderId="33" xfId="0" applyFont="1" applyFill="1" applyBorder="1" applyAlignment="1">
      <alignment vertical="center" wrapText="1"/>
    </xf>
    <xf numFmtId="0" fontId="27" fillId="7" borderId="37" xfId="0" applyFont="1" applyFill="1" applyBorder="1" applyAlignment="1">
      <alignment vertical="center"/>
    </xf>
    <xf numFmtId="0" fontId="26" fillId="7" borderId="24" xfId="0" applyFont="1" applyFill="1" applyBorder="1" applyAlignment="1">
      <alignment vertical="center"/>
    </xf>
    <xf numFmtId="0" fontId="26" fillId="7" borderId="32" xfId="0" applyFont="1" applyFill="1" applyBorder="1" applyAlignment="1">
      <alignment vertical="center"/>
    </xf>
    <xf numFmtId="0" fontId="26" fillId="7" borderId="25" xfId="0" applyFont="1" applyFill="1" applyBorder="1" applyAlignment="1">
      <alignment vertical="center" wrapText="1"/>
    </xf>
    <xf numFmtId="0" fontId="26" fillId="7" borderId="36" xfId="0" applyFont="1" applyFill="1" applyBorder="1" applyAlignment="1">
      <alignment vertical="center" wrapText="1"/>
    </xf>
    <xf numFmtId="0" fontId="27" fillId="7" borderId="38" xfId="0" applyFont="1" applyFill="1" applyBorder="1" applyAlignment="1">
      <alignment vertical="center"/>
    </xf>
    <xf numFmtId="0" fontId="23" fillId="0" borderId="5"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4" fillId="7" borderId="18" xfId="0" applyFont="1" applyFill="1" applyBorder="1" applyAlignment="1">
      <alignment horizontal="justify"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0" borderId="1" xfId="0" applyFont="1" applyBorder="1" applyAlignment="1">
      <alignment horizontal="center"/>
    </xf>
    <xf numFmtId="0" fontId="24" fillId="7" borderId="21" xfId="0" applyFont="1" applyFill="1" applyBorder="1" applyAlignment="1">
      <alignment horizontal="justify" vertical="center" wrapText="1"/>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0" borderId="1" xfId="0" applyFont="1" applyFill="1" applyBorder="1" applyAlignment="1">
      <alignment horizontal="left" wrapText="1"/>
    </xf>
    <xf numFmtId="0" fontId="24" fillId="0" borderId="21"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5" xfId="0" applyFont="1" applyBorder="1" applyAlignment="1">
      <alignment horizontal="center"/>
    </xf>
    <xf numFmtId="0" fontId="24" fillId="0" borderId="39" xfId="0" applyFont="1" applyBorder="1" applyAlignment="1">
      <alignment horizontal="center"/>
    </xf>
    <xf numFmtId="0" fontId="24" fillId="0" borderId="14" xfId="0" applyFont="1" applyBorder="1" applyAlignment="1">
      <alignment horizontal="center"/>
    </xf>
    <xf numFmtId="0" fontId="24" fillId="0" borderId="21" xfId="0" applyFont="1" applyFill="1" applyBorder="1" applyAlignment="1">
      <alignment horizontal="justify" vertical="center" wrapText="1"/>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5" xfId="0" applyFont="1" applyFill="1" applyBorder="1" applyAlignment="1">
      <alignment horizontal="center" vertical="center" wrapText="1"/>
    </xf>
    <xf numFmtId="0" fontId="24" fillId="0" borderId="39"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Font="1" applyBorder="1" applyAlignment="1">
      <alignment horizontal="justify" vertical="center"/>
    </xf>
    <xf numFmtId="0" fontId="0" fillId="0" borderId="4" xfId="0" applyFont="1" applyBorder="1" applyAlignment="1">
      <alignment horizontal="justify"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17" fillId="0" borderId="0" xfId="0" applyFont="1" applyFill="1" applyAlignment="1">
      <alignment horizontal="left" vertical="center" wrapText="1"/>
    </xf>
    <xf numFmtId="0" fontId="35" fillId="11" borderId="1" xfId="0" applyFont="1" applyFill="1" applyBorder="1" applyAlignment="1">
      <alignment horizontal="justify" vertical="center" wrapText="1"/>
    </xf>
    <xf numFmtId="0" fontId="35" fillId="11" borderId="1" xfId="0" applyFont="1" applyFill="1" applyBorder="1" applyAlignment="1">
      <alignment horizontal="justify" vertical="center"/>
    </xf>
    <xf numFmtId="0" fontId="0" fillId="11" borderId="5" xfId="0" applyFill="1" applyBorder="1" applyAlignment="1">
      <alignment horizontal="justify" vertical="center" wrapText="1"/>
    </xf>
    <xf numFmtId="0" fontId="0" fillId="11" borderId="14" xfId="0" applyFill="1" applyBorder="1" applyAlignment="1">
      <alignment horizontal="justify" vertical="center"/>
    </xf>
    <xf numFmtId="0" fontId="54" fillId="11" borderId="5" xfId="0" applyFont="1" applyFill="1" applyBorder="1" applyAlignment="1">
      <alignment horizontal="left" vertical="center" wrapText="1"/>
    </xf>
    <xf numFmtId="0" fontId="54" fillId="11" borderId="14" xfId="0" applyFont="1" applyFill="1" applyBorder="1" applyAlignment="1">
      <alignment horizontal="left" vertical="center" wrapText="1"/>
    </xf>
    <xf numFmtId="0" fontId="0" fillId="0" borderId="5" xfId="0" applyBorder="1" applyAlignment="1">
      <alignment horizontal="justify" vertical="center" wrapText="1"/>
    </xf>
    <xf numFmtId="0" fontId="0" fillId="0" borderId="14" xfId="0" applyBorder="1" applyAlignment="1">
      <alignment horizontal="justify" vertical="center" wrapText="1"/>
    </xf>
    <xf numFmtId="0" fontId="0" fillId="0" borderId="13" xfId="0" applyFont="1" applyFill="1" applyBorder="1" applyAlignment="1">
      <alignment horizontal="center" vertical="center"/>
    </xf>
    <xf numFmtId="0" fontId="0" fillId="0"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3" xfId="0" applyFont="1" applyBorder="1" applyAlignment="1">
      <alignment horizontal="center" vertical="center"/>
    </xf>
    <xf numFmtId="0" fontId="1" fillId="0" borderId="4" xfId="0" applyFont="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0" fillId="0" borderId="13" xfId="0" applyFont="1" applyBorder="1" applyAlignment="1">
      <alignment horizontal="center" vertical="center" wrapText="1"/>
    </xf>
    <xf numFmtId="0" fontId="0" fillId="0" borderId="4"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2" xfId="0" applyFont="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39" xfId="0" applyFont="1" applyFill="1" applyBorder="1" applyAlignment="1">
      <alignment horizontal="center" vertical="center" wrapText="1"/>
    </xf>
    <xf numFmtId="0" fontId="0" fillId="0" borderId="1" xfId="0" applyFont="1" applyBorder="1" applyAlignment="1">
      <alignment horizontal="justify" vertical="center"/>
    </xf>
    <xf numFmtId="0" fontId="0" fillId="10" borderId="5" xfId="0" applyFont="1" applyFill="1" applyBorder="1" applyAlignment="1">
      <alignment horizontal="center" vertical="center" wrapText="1"/>
    </xf>
    <xf numFmtId="0" fontId="0" fillId="10" borderId="14" xfId="0" applyFont="1" applyFill="1" applyBorder="1" applyAlignment="1">
      <alignment horizontal="center" vertical="center" wrapText="1"/>
    </xf>
    <xf numFmtId="0" fontId="0" fillId="0" borderId="5" xfId="0" applyFont="1" applyBorder="1" applyAlignment="1">
      <alignment horizontal="justify" vertical="center"/>
    </xf>
    <xf numFmtId="0" fontId="0" fillId="0" borderId="14" xfId="0" applyFont="1" applyBorder="1" applyAlignment="1">
      <alignment horizontal="justify" vertical="center"/>
    </xf>
    <xf numFmtId="0" fontId="0" fillId="0" borderId="5" xfId="0" applyFont="1" applyBorder="1" applyAlignment="1">
      <alignment horizontal="center" vertical="center"/>
    </xf>
    <xf numFmtId="0" fontId="0" fillId="0" borderId="14" xfId="0" applyFont="1" applyBorder="1" applyAlignment="1">
      <alignment horizontal="center" vertical="center"/>
    </xf>
    <xf numFmtId="0" fontId="0" fillId="0" borderId="5" xfId="0" applyBorder="1" applyAlignment="1">
      <alignment horizontal="justify" vertical="center"/>
    </xf>
    <xf numFmtId="0" fontId="0" fillId="0" borderId="14" xfId="0" applyBorder="1" applyAlignment="1">
      <alignment horizontal="justify" vertical="center"/>
    </xf>
    <xf numFmtId="0" fontId="55" fillId="11" borderId="13" xfId="0" applyFont="1" applyFill="1" applyBorder="1" applyAlignment="1">
      <alignment horizontal="center" vertical="center" wrapText="1"/>
    </xf>
    <xf numFmtId="0" fontId="55" fillId="11" borderId="12" xfId="0" applyFont="1" applyFill="1" applyBorder="1" applyAlignment="1">
      <alignment horizontal="center" vertical="center" wrapText="1"/>
    </xf>
    <xf numFmtId="0" fontId="55" fillId="11" borderId="4" xfId="0" applyFont="1" applyFill="1" applyBorder="1" applyAlignment="1">
      <alignment horizontal="center" vertical="center" wrapText="1"/>
    </xf>
    <xf numFmtId="0" fontId="55" fillId="11" borderId="13" xfId="0" applyFont="1" applyFill="1" applyBorder="1" applyAlignment="1">
      <alignment horizontal="center" vertical="center"/>
    </xf>
    <xf numFmtId="0" fontId="55" fillId="11" borderId="12" xfId="0" applyFont="1" applyFill="1" applyBorder="1" applyAlignment="1">
      <alignment horizontal="center" vertical="center"/>
    </xf>
    <xf numFmtId="0" fontId="55" fillId="11" borderId="4" xfId="0" applyFont="1" applyFill="1" applyBorder="1" applyAlignment="1">
      <alignment horizontal="center" vertical="center"/>
    </xf>
    <xf numFmtId="0" fontId="35" fillId="0" borderId="5"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5" xfId="0" applyFont="1" applyFill="1" applyBorder="1" applyAlignment="1">
      <alignment horizontal="center" vertical="center"/>
    </xf>
    <xf numFmtId="0" fontId="35" fillId="0" borderId="14" xfId="0" applyFont="1" applyFill="1" applyBorder="1" applyAlignment="1">
      <alignment horizontal="center" vertical="center"/>
    </xf>
    <xf numFmtId="0" fontId="46" fillId="2" borderId="7" xfId="0" applyFont="1" applyFill="1" applyBorder="1" applyAlignment="1">
      <alignment horizontal="left" vertical="center"/>
    </xf>
    <xf numFmtId="0" fontId="46" fillId="2" borderId="8" xfId="0" applyFont="1" applyFill="1" applyBorder="1" applyAlignment="1">
      <alignment horizontal="left" vertical="center"/>
    </xf>
    <xf numFmtId="0" fontId="46" fillId="2" borderId="9" xfId="0" applyFont="1" applyFill="1" applyBorder="1" applyAlignment="1">
      <alignment horizontal="left" vertical="center"/>
    </xf>
    <xf numFmtId="0" fontId="35" fillId="0" borderId="5" xfId="0" applyFont="1" applyBorder="1" applyAlignment="1">
      <alignment horizontal="center" vertical="center"/>
    </xf>
    <xf numFmtId="0" fontId="35" fillId="0" borderId="14" xfId="0" applyFont="1" applyBorder="1" applyAlignment="1">
      <alignment horizontal="center" vertical="center"/>
    </xf>
    <xf numFmtId="0" fontId="55" fillId="11" borderId="1" xfId="0" applyFont="1" applyFill="1" applyBorder="1" applyAlignment="1">
      <alignment horizontal="center" vertical="center"/>
    </xf>
    <xf numFmtId="0" fontId="57" fillId="11" borderId="13" xfId="0" applyFont="1" applyFill="1" applyBorder="1" applyAlignment="1">
      <alignment horizontal="center" vertical="center" wrapText="1"/>
    </xf>
    <xf numFmtId="0" fontId="57" fillId="11" borderId="12" xfId="0" applyFont="1" applyFill="1" applyBorder="1" applyAlignment="1">
      <alignment horizontal="center" vertical="center" wrapText="1"/>
    </xf>
    <xf numFmtId="0" fontId="57" fillId="11"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57" fillId="11" borderId="40" xfId="0" applyFont="1" applyFill="1" applyBorder="1" applyAlignment="1">
      <alignment horizontal="left" vertical="center" wrapText="1"/>
    </xf>
    <xf numFmtId="0" fontId="57" fillId="11" borderId="41" xfId="0" applyFont="1" applyFill="1" applyBorder="1" applyAlignment="1">
      <alignment horizontal="left" vertical="center" wrapText="1"/>
    </xf>
    <xf numFmtId="0" fontId="35" fillId="10" borderId="13" xfId="0" applyFont="1" applyFill="1" applyBorder="1" applyAlignment="1">
      <alignment horizontal="center" vertical="center" wrapText="1"/>
    </xf>
    <xf numFmtId="0" fontId="35" fillId="10" borderId="4" xfId="0" applyFont="1" applyFill="1" applyBorder="1" applyAlignment="1">
      <alignment horizontal="center" vertical="center" wrapText="1"/>
    </xf>
    <xf numFmtId="0" fontId="55" fillId="11" borderId="40" xfId="0" applyFont="1" applyFill="1" applyBorder="1" applyAlignment="1">
      <alignment horizontal="left" vertical="center" wrapText="1"/>
    </xf>
    <xf numFmtId="0" fontId="55" fillId="11" borderId="41" xfId="0" applyFont="1" applyFill="1" applyBorder="1" applyAlignment="1">
      <alignment horizontal="left" vertical="center" wrapText="1"/>
    </xf>
    <xf numFmtId="0" fontId="55" fillId="11" borderId="42" xfId="0" applyFont="1" applyFill="1" applyBorder="1" applyAlignment="1">
      <alignment horizontal="left" vertical="center" wrapText="1"/>
    </xf>
    <xf numFmtId="0" fontId="55" fillId="11" borderId="43" xfId="0" applyFont="1" applyFill="1" applyBorder="1" applyAlignment="1">
      <alignment horizontal="left" vertical="center" wrapText="1"/>
    </xf>
    <xf numFmtId="0" fontId="55" fillId="11" borderId="5" xfId="0" applyFont="1" applyFill="1" applyBorder="1" applyAlignment="1">
      <alignment horizontal="justify" vertical="center" wrapText="1"/>
    </xf>
    <xf numFmtId="0" fontId="55" fillId="11" borderId="14" xfId="0" applyFont="1" applyFill="1" applyBorder="1" applyAlignment="1">
      <alignment horizontal="justify" vertical="center" wrapText="1"/>
    </xf>
    <xf numFmtId="0" fontId="34" fillId="3" borderId="8" xfId="0" applyFont="1" applyFill="1" applyBorder="1" applyAlignment="1" applyProtection="1">
      <alignment horizontal="left" vertical="center"/>
      <protection locked="0"/>
    </xf>
    <xf numFmtId="0" fontId="34" fillId="3" borderId="9" xfId="0" applyFont="1" applyFill="1" applyBorder="1" applyAlignment="1" applyProtection="1">
      <alignment horizontal="left" vertical="center"/>
      <protection locked="0"/>
    </xf>
    <xf numFmtId="0" fontId="35" fillId="0" borderId="5" xfId="0" applyFont="1" applyBorder="1" applyAlignment="1">
      <alignment horizontal="justify" vertical="center" wrapText="1"/>
    </xf>
    <xf numFmtId="0" fontId="35" fillId="0" borderId="14" xfId="0" applyFont="1" applyBorder="1" applyAlignment="1">
      <alignment horizontal="justify" vertical="center" wrapText="1"/>
    </xf>
    <xf numFmtId="0" fontId="35" fillId="0" borderId="5" xfId="0" applyFont="1" applyBorder="1" applyAlignment="1">
      <alignment horizontal="left" vertical="center" wrapText="1"/>
    </xf>
    <xf numFmtId="0" fontId="35" fillId="0" borderId="14" xfId="0" applyFont="1" applyBorder="1" applyAlignment="1">
      <alignment horizontal="left" vertical="center" wrapText="1"/>
    </xf>
    <xf numFmtId="0" fontId="35" fillId="3" borderId="6" xfId="0" applyFont="1" applyFill="1" applyBorder="1" applyAlignment="1">
      <alignment horizontal="left" vertical="center"/>
    </xf>
    <xf numFmtId="0" fontId="35" fillId="3" borderId="7" xfId="0" applyFont="1" applyFill="1" applyBorder="1" applyAlignment="1">
      <alignment horizontal="left" vertical="center"/>
    </xf>
    <xf numFmtId="0" fontId="34" fillId="2" borderId="1"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14" xfId="0" applyFont="1" applyFill="1" applyBorder="1" applyAlignment="1">
      <alignment horizontal="center" vertical="center" wrapText="1"/>
    </xf>
    <xf numFmtId="0" fontId="35" fillId="0" borderId="13" xfId="0" applyFont="1" applyBorder="1" applyAlignment="1">
      <alignment horizontal="center" vertical="center"/>
    </xf>
    <xf numFmtId="0" fontId="35" fillId="0" borderId="4" xfId="0" applyFont="1" applyBorder="1" applyAlignment="1">
      <alignment horizontal="center" vertical="center"/>
    </xf>
    <xf numFmtId="0" fontId="3" fillId="0" borderId="1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36" fillId="0" borderId="0" xfId="0" applyFont="1" applyFill="1" applyAlignment="1">
      <alignment horizontal="left" vertical="center" wrapText="1"/>
    </xf>
    <xf numFmtId="0" fontId="35" fillId="10" borderId="5" xfId="0" applyFont="1" applyFill="1" applyBorder="1" applyAlignment="1">
      <alignment horizontal="center" vertical="center" wrapText="1"/>
    </xf>
    <xf numFmtId="0" fontId="35" fillId="10" borderId="14" xfId="0" applyFont="1" applyFill="1" applyBorder="1" applyAlignment="1">
      <alignment horizontal="center" vertical="center" wrapText="1"/>
    </xf>
    <xf numFmtId="0" fontId="57" fillId="11" borderId="40" xfId="0" applyFont="1" applyFill="1" applyBorder="1" applyAlignment="1">
      <alignment horizontal="justify" vertical="center" wrapText="1"/>
    </xf>
    <xf numFmtId="0" fontId="57" fillId="11" borderId="41" xfId="0" applyFont="1" applyFill="1" applyBorder="1" applyAlignment="1">
      <alignment horizontal="justify" vertical="center" wrapText="1"/>
    </xf>
    <xf numFmtId="0" fontId="57" fillId="11" borderId="45" xfId="0" applyFont="1" applyFill="1" applyBorder="1" applyAlignment="1">
      <alignment horizontal="justify" vertical="center" wrapText="1"/>
    </xf>
    <xf numFmtId="0" fontId="57" fillId="11" borderId="46" xfId="0" applyFont="1" applyFill="1" applyBorder="1" applyAlignment="1">
      <alignment horizontal="justify" vertical="center" wrapText="1"/>
    </xf>
    <xf numFmtId="0" fontId="57" fillId="11" borderId="42" xfId="0" applyFont="1" applyFill="1" applyBorder="1" applyAlignment="1">
      <alignment horizontal="justify" vertical="center" wrapText="1"/>
    </xf>
    <xf numFmtId="0" fontId="57" fillId="11" borderId="43" xfId="0" applyFont="1" applyFill="1" applyBorder="1" applyAlignment="1">
      <alignment horizontal="justify" vertical="center" wrapText="1"/>
    </xf>
    <xf numFmtId="0" fontId="42" fillId="0" borderId="1" xfId="0" applyFont="1" applyBorder="1" applyAlignment="1">
      <alignment horizontal="center" vertical="center" wrapText="1"/>
    </xf>
    <xf numFmtId="0" fontId="53" fillId="0" borderId="13" xfId="0" applyFont="1" applyBorder="1" applyAlignment="1">
      <alignment horizontal="center" vertical="center"/>
    </xf>
    <xf numFmtId="0" fontId="53" fillId="0" borderId="12" xfId="0" applyFont="1" applyBorder="1" applyAlignment="1">
      <alignment horizontal="center" vertical="center"/>
    </xf>
    <xf numFmtId="0" fontId="53" fillId="0" borderId="4" xfId="0" applyFont="1" applyBorder="1" applyAlignment="1">
      <alignment horizontal="center" vertical="center"/>
    </xf>
    <xf numFmtId="0" fontId="3" fillId="2" borderId="1" xfId="0" applyFont="1" applyFill="1" applyBorder="1" applyAlignment="1">
      <alignment horizontal="center" vertical="center" wrapText="1"/>
    </xf>
    <xf numFmtId="0" fontId="35" fillId="0" borderId="1" xfId="0" applyFont="1" applyBorder="1" applyAlignment="1">
      <alignment horizontal="center" vertical="center"/>
    </xf>
    <xf numFmtId="0" fontId="35" fillId="0" borderId="15" xfId="0" applyFont="1" applyBorder="1" applyAlignment="1">
      <alignment horizontal="center" vertical="center"/>
    </xf>
    <xf numFmtId="0" fontId="35" fillId="0" borderId="12" xfId="0" applyFont="1" applyBorder="1" applyAlignment="1">
      <alignment horizontal="center" vertical="center"/>
    </xf>
    <xf numFmtId="0" fontId="35" fillId="0" borderId="16" xfId="0" applyFont="1" applyBorder="1" applyAlignment="1">
      <alignment horizontal="center" vertical="center"/>
    </xf>
    <xf numFmtId="0" fontId="35" fillId="0" borderId="1" xfId="0" applyFont="1" applyBorder="1" applyAlignment="1">
      <alignment horizontal="justify" vertical="center"/>
    </xf>
    <xf numFmtId="0" fontId="55" fillId="11" borderId="4" xfId="0" applyFont="1" applyFill="1" applyBorder="1" applyAlignment="1">
      <alignment horizontal="justify" vertical="center" wrapText="1"/>
    </xf>
    <xf numFmtId="0" fontId="55" fillId="11" borderId="4" xfId="0" applyFont="1" applyFill="1" applyBorder="1" applyAlignment="1">
      <alignment horizontal="justify" vertical="center"/>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5" fillId="10" borderId="1" xfId="0" applyFont="1" applyFill="1" applyBorder="1" applyAlignment="1">
      <alignment horizontal="justify" vertical="center" wrapText="1"/>
    </xf>
    <xf numFmtId="0" fontId="35" fillId="10" borderId="1" xfId="0" applyFont="1" applyFill="1" applyBorder="1" applyAlignment="1">
      <alignment horizontal="justify" vertical="center"/>
    </xf>
    <xf numFmtId="0" fontId="3" fillId="0" borderId="13" xfId="0" applyFont="1" applyFill="1" applyBorder="1" applyAlignment="1">
      <alignment horizontal="left" vertical="center"/>
    </xf>
    <xf numFmtId="0" fontId="3" fillId="0" borderId="4" xfId="0" applyFont="1" applyFill="1" applyBorder="1" applyAlignment="1">
      <alignment horizontal="left" vertical="center"/>
    </xf>
    <xf numFmtId="0" fontId="35" fillId="10" borderId="5" xfId="0" applyFont="1" applyFill="1" applyBorder="1" applyAlignment="1">
      <alignment horizontal="left" vertical="center" wrapText="1"/>
    </xf>
    <xf numFmtId="0" fontId="35" fillId="10" borderId="14" xfId="0" applyFont="1" applyFill="1" applyBorder="1" applyAlignment="1">
      <alignment horizontal="left" vertical="center" wrapText="1"/>
    </xf>
    <xf numFmtId="0" fontId="34" fillId="2" borderId="7" xfId="0" applyFont="1" applyFill="1" applyBorder="1" applyAlignment="1">
      <alignment horizontal="center" vertical="center"/>
    </xf>
    <xf numFmtId="0" fontId="34" fillId="2" borderId="8" xfId="0" applyFont="1" applyFill="1" applyBorder="1" applyAlignment="1">
      <alignment horizontal="center" vertical="center"/>
    </xf>
    <xf numFmtId="0" fontId="34" fillId="2" borderId="9" xfId="0" applyFont="1" applyFill="1" applyBorder="1" applyAlignment="1">
      <alignment horizontal="center" vertical="center"/>
    </xf>
    <xf numFmtId="0" fontId="42" fillId="0" borderId="1" xfId="0" applyFont="1" applyBorder="1" applyAlignment="1">
      <alignment horizontal="left" vertical="center" wrapText="1"/>
    </xf>
    <xf numFmtId="0" fontId="56" fillId="0" borderId="13" xfId="0" applyFont="1" applyBorder="1" applyAlignment="1">
      <alignment horizontal="center" vertical="center"/>
    </xf>
    <xf numFmtId="0" fontId="56" fillId="0" borderId="12" xfId="0" applyFont="1" applyBorder="1" applyAlignment="1">
      <alignment horizontal="center" vertical="center"/>
    </xf>
    <xf numFmtId="0" fontId="56" fillId="0" borderId="4" xfId="0" applyFont="1" applyBorder="1" applyAlignment="1">
      <alignment horizontal="center" vertical="center"/>
    </xf>
    <xf numFmtId="0" fontId="34" fillId="2" borderId="7" xfId="0" applyFont="1" applyFill="1" applyBorder="1" applyAlignment="1">
      <alignment horizontal="left" vertical="center"/>
    </xf>
    <xf numFmtId="0" fontId="34" fillId="2" borderId="8" xfId="0" applyFont="1" applyFill="1" applyBorder="1" applyAlignment="1">
      <alignment horizontal="left" vertical="center"/>
    </xf>
    <xf numFmtId="0" fontId="34" fillId="2" borderId="9" xfId="0" applyFont="1" applyFill="1" applyBorder="1" applyAlignment="1">
      <alignment horizontal="left" vertical="center"/>
    </xf>
    <xf numFmtId="0" fontId="35" fillId="11" borderId="5" xfId="0" applyFont="1" applyFill="1" applyBorder="1" applyAlignment="1">
      <alignment horizontal="justify" vertical="center" wrapText="1"/>
    </xf>
    <xf numFmtId="0" fontId="35" fillId="11" borderId="14" xfId="0" applyFont="1" applyFill="1" applyBorder="1" applyAlignment="1">
      <alignment horizontal="justify"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0" zoomScale="68" zoomScaleNormal="68" workbookViewId="0">
      <selection activeCell="B12" sqref="B12"/>
    </sheetView>
  </sheetViews>
  <sheetFormatPr baseColWidth="10" defaultRowHeight="15.75" x14ac:dyDescent="0.25"/>
  <cols>
    <col min="1" max="1" width="24.85546875" style="115" customWidth="1"/>
    <col min="2" max="2" width="55.5703125" style="115" customWidth="1"/>
    <col min="3" max="3" width="41.28515625" style="115" customWidth="1"/>
    <col min="4" max="4" width="29.42578125" style="115" customWidth="1"/>
    <col min="5" max="5" width="29.140625" style="115" customWidth="1"/>
    <col min="6" max="16384" width="11.42578125" style="70"/>
  </cols>
  <sheetData>
    <row r="1" spans="1:5" ht="15.75" customHeight="1" x14ac:dyDescent="0.25">
      <c r="A1" s="433" t="s">
        <v>84</v>
      </c>
      <c r="B1" s="434"/>
      <c r="C1" s="434"/>
      <c r="D1" s="434"/>
      <c r="E1" s="91"/>
    </row>
    <row r="2" spans="1:5" ht="27.75" customHeight="1" x14ac:dyDescent="0.25">
      <c r="A2" s="92"/>
      <c r="B2" s="435" t="s">
        <v>73</v>
      </c>
      <c r="C2" s="435"/>
      <c r="D2" s="435"/>
      <c r="E2" s="93"/>
    </row>
    <row r="3" spans="1:5" ht="21" customHeight="1" x14ac:dyDescent="0.25">
      <c r="A3" s="94"/>
      <c r="B3" s="435" t="s">
        <v>141</v>
      </c>
      <c r="C3" s="435"/>
      <c r="D3" s="435"/>
      <c r="E3" s="95"/>
    </row>
    <row r="4" spans="1:5" thickBot="1" x14ac:dyDescent="0.3">
      <c r="A4" s="96"/>
      <c r="B4" s="97"/>
      <c r="C4" s="97"/>
      <c r="D4" s="97"/>
      <c r="E4" s="98"/>
    </row>
    <row r="5" spans="1:5" ht="26.25" customHeight="1" thickBot="1" x14ac:dyDescent="0.3">
      <c r="A5" s="96"/>
      <c r="B5" s="99" t="s">
        <v>384</v>
      </c>
      <c r="C5" s="326"/>
      <c r="D5" s="327"/>
      <c r="E5" s="98"/>
    </row>
    <row r="6" spans="1:5" ht="27.75" customHeight="1" thickBot="1" x14ac:dyDescent="0.3">
      <c r="A6" s="96"/>
      <c r="B6" s="119" t="s">
        <v>385</v>
      </c>
      <c r="C6" s="436"/>
      <c r="D6" s="437"/>
      <c r="E6" s="98"/>
    </row>
    <row r="7" spans="1:5" ht="29.25" customHeight="1" thickBot="1" x14ac:dyDescent="0.3">
      <c r="A7" s="96"/>
      <c r="B7" s="119" t="s">
        <v>386</v>
      </c>
      <c r="C7" s="430" t="s">
        <v>142</v>
      </c>
      <c r="D7" s="431"/>
      <c r="E7" s="98"/>
    </row>
    <row r="8" spans="1:5" ht="16.5" thickBot="1" x14ac:dyDescent="0.3">
      <c r="A8" s="96"/>
      <c r="B8" s="120" t="s">
        <v>387</v>
      </c>
      <c r="C8" s="428">
        <v>2192695050</v>
      </c>
      <c r="D8" s="429"/>
      <c r="E8" s="98"/>
    </row>
    <row r="9" spans="1:5" ht="23.25" customHeight="1" thickBot="1" x14ac:dyDescent="0.3">
      <c r="A9" s="96"/>
      <c r="B9" s="120" t="s">
        <v>388</v>
      </c>
      <c r="C9" s="428">
        <v>1908688834</v>
      </c>
      <c r="D9" s="429"/>
      <c r="E9" s="98"/>
    </row>
    <row r="10" spans="1:5" ht="26.25" customHeight="1" thickBot="1" x14ac:dyDescent="0.3">
      <c r="A10" s="96"/>
      <c r="B10" s="120" t="s">
        <v>389</v>
      </c>
      <c r="C10" s="428">
        <v>1921218520</v>
      </c>
      <c r="D10" s="429"/>
      <c r="E10" s="98"/>
    </row>
    <row r="11" spans="1:5" ht="21.75" customHeight="1" thickBot="1" x14ac:dyDescent="0.3">
      <c r="A11" s="96"/>
      <c r="B11" s="120"/>
      <c r="C11" s="428"/>
      <c r="D11" s="429"/>
      <c r="E11" s="98"/>
    </row>
    <row r="12" spans="1:5" ht="37.5" customHeight="1" thickBot="1" x14ac:dyDescent="0.3">
      <c r="A12" s="96"/>
      <c r="B12" s="121" t="s">
        <v>143</v>
      </c>
      <c r="C12" s="432">
        <f>+C8+C9+C10</f>
        <v>6022602404</v>
      </c>
      <c r="D12" s="429"/>
      <c r="E12" s="98"/>
    </row>
    <row r="13" spans="1:5" ht="45" customHeight="1" thickBot="1" x14ac:dyDescent="0.3">
      <c r="A13" s="96"/>
      <c r="B13" s="121" t="s">
        <v>144</v>
      </c>
      <c r="C13" s="438">
        <f>C12/616000</f>
        <v>9776.951954545455</v>
      </c>
      <c r="D13" s="439"/>
      <c r="E13" s="98"/>
    </row>
    <row r="14" spans="1:5" ht="24.75" customHeight="1" x14ac:dyDescent="0.25">
      <c r="A14" s="96"/>
      <c r="B14" s="101"/>
      <c r="C14" s="351"/>
      <c r="D14" s="352"/>
      <c r="E14" s="98"/>
    </row>
    <row r="15" spans="1:5" ht="28.5" customHeight="1" thickBot="1" x14ac:dyDescent="0.3">
      <c r="A15" s="96"/>
      <c r="B15" s="105" t="s">
        <v>145</v>
      </c>
      <c r="C15" s="353"/>
      <c r="D15" s="111"/>
      <c r="E15" s="98"/>
    </row>
    <row r="16" spans="1:5" ht="27" customHeight="1" x14ac:dyDescent="0.25">
      <c r="A16" s="96"/>
      <c r="B16" s="101" t="s">
        <v>74</v>
      </c>
      <c r="C16" s="102">
        <v>2075646779.96</v>
      </c>
      <c r="D16" s="103"/>
      <c r="E16" s="98"/>
    </row>
    <row r="17" spans="1:6" ht="28.5" customHeight="1" x14ac:dyDescent="0.25">
      <c r="A17" s="96"/>
      <c r="B17" s="96" t="s">
        <v>75</v>
      </c>
      <c r="C17" s="104">
        <v>2756748943.0599999</v>
      </c>
      <c r="D17" s="98"/>
      <c r="E17" s="98"/>
    </row>
    <row r="18" spans="1:6" ht="15" x14ac:dyDescent="0.25">
      <c r="A18" s="96"/>
      <c r="B18" s="96" t="s">
        <v>76</v>
      </c>
      <c r="C18" s="104">
        <v>555353499.57000005</v>
      </c>
      <c r="D18" s="98"/>
      <c r="E18" s="98"/>
    </row>
    <row r="19" spans="1:6" ht="27" customHeight="1" thickBot="1" x14ac:dyDescent="0.3">
      <c r="A19" s="96"/>
      <c r="B19" s="105" t="s">
        <v>77</v>
      </c>
      <c r="C19" s="106">
        <v>1702861489.6700001</v>
      </c>
      <c r="D19" s="107"/>
      <c r="E19" s="98"/>
    </row>
    <row r="20" spans="1:6" ht="27" customHeight="1" thickBot="1" x14ac:dyDescent="0.3">
      <c r="A20" s="96"/>
      <c r="B20" s="425" t="s">
        <v>78</v>
      </c>
      <c r="C20" s="426"/>
      <c r="D20" s="427"/>
      <c r="E20" s="98"/>
    </row>
    <row r="21" spans="1:6" ht="16.5" thickBot="1" x14ac:dyDescent="0.3">
      <c r="A21" s="96"/>
      <c r="B21" s="425" t="s">
        <v>79</v>
      </c>
      <c r="C21" s="426"/>
      <c r="D21" s="427"/>
      <c r="E21" s="98"/>
    </row>
    <row r="22" spans="1:6" x14ac:dyDescent="0.25">
      <c r="A22" s="96"/>
      <c r="B22" s="108" t="s">
        <v>146</v>
      </c>
      <c r="C22" s="109">
        <f>C16/C18</f>
        <v>3.7375235441338446</v>
      </c>
      <c r="D22" s="100" t="s">
        <v>390</v>
      </c>
      <c r="E22" s="98"/>
    </row>
    <row r="23" spans="1:6" ht="16.5" thickBot="1" x14ac:dyDescent="0.3">
      <c r="A23" s="96"/>
      <c r="B23" s="325" t="s">
        <v>80</v>
      </c>
      <c r="C23" s="110">
        <f>(C19/C17)</f>
        <v>0.61770640883236128</v>
      </c>
      <c r="D23" s="111" t="s">
        <v>391</v>
      </c>
      <c r="E23" s="98"/>
    </row>
    <row r="24" spans="1:6" ht="16.5" thickBot="1" x14ac:dyDescent="0.3">
      <c r="A24" s="96"/>
      <c r="B24" s="112"/>
      <c r="C24" s="113"/>
      <c r="D24" s="97"/>
      <c r="E24" s="114"/>
    </row>
    <row r="25" spans="1:6" ht="15.75" customHeight="1" x14ac:dyDescent="0.25">
      <c r="A25" s="444"/>
      <c r="B25" s="445" t="s">
        <v>81</v>
      </c>
      <c r="C25" s="447" t="s">
        <v>392</v>
      </c>
      <c r="D25" s="448"/>
      <c r="E25" s="449"/>
      <c r="F25" s="441"/>
    </row>
    <row r="26" spans="1:6" ht="16.5" thickBot="1" x14ac:dyDescent="0.3">
      <c r="A26" s="444"/>
      <c r="B26" s="446"/>
      <c r="C26" s="442" t="s">
        <v>82</v>
      </c>
      <c r="D26" s="443"/>
      <c r="E26" s="449"/>
      <c r="F26" s="441"/>
    </row>
    <row r="27" spans="1:6" thickBot="1" x14ac:dyDescent="0.3">
      <c r="A27" s="105"/>
      <c r="B27" s="440" t="s">
        <v>393</v>
      </c>
      <c r="C27" s="440"/>
      <c r="D27" s="440"/>
      <c r="E27" s="107"/>
      <c r="F27" s="90"/>
    </row>
    <row r="28" spans="1:6" x14ac:dyDescent="0.25">
      <c r="B28" s="116" t="s">
        <v>147</v>
      </c>
    </row>
  </sheetData>
  <sheetProtection algorithmName="SHA-512" hashValue="jNEzWWepxwAZ8sR+FJnbk3Lk8aiZsLVUuL2P2IDrYyYA0eCsljarDB1+mXLI7t7SJ7UukuiyoO1bwPrQbmocVg==" saltValue="M29Ys72Sf8HQvBoX/fBC/Q==" spinCount="100000" sheet="1" objects="1" scenarios="1"/>
  <mergeCells count="20">
    <mergeCell ref="B27:D27"/>
    <mergeCell ref="F25:F26"/>
    <mergeCell ref="C26:D26"/>
    <mergeCell ref="B21:D21"/>
    <mergeCell ref="A25:A26"/>
    <mergeCell ref="B25:B26"/>
    <mergeCell ref="C25:D25"/>
    <mergeCell ref="E25:E26"/>
    <mergeCell ref="A1:D1"/>
    <mergeCell ref="B2:D2"/>
    <mergeCell ref="B3:D3"/>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3"/>
  <sheetViews>
    <sheetView topLeftCell="A25" workbookViewId="0">
      <selection activeCell="M28" sqref="M28"/>
    </sheetView>
  </sheetViews>
  <sheetFormatPr baseColWidth="10" defaultRowHeight="15" x14ac:dyDescent="0.25"/>
  <sheetData>
    <row r="1" spans="1:12" x14ac:dyDescent="0.25">
      <c r="A1" s="453" t="s">
        <v>62</v>
      </c>
      <c r="B1" s="453"/>
      <c r="C1" s="453"/>
      <c r="D1" s="453"/>
      <c r="E1" s="453"/>
      <c r="F1" s="453"/>
      <c r="G1" s="453"/>
      <c r="H1" s="453"/>
      <c r="I1" s="453"/>
      <c r="J1" s="453"/>
      <c r="K1" s="453"/>
      <c r="L1" s="453"/>
    </row>
    <row r="2" spans="1:12" x14ac:dyDescent="0.25">
      <c r="A2" s="330"/>
      <c r="B2" s="331"/>
      <c r="C2" s="331"/>
      <c r="D2" s="331"/>
      <c r="E2" s="332"/>
      <c r="F2" s="333"/>
      <c r="G2" s="331"/>
      <c r="H2" s="331"/>
      <c r="I2" s="331"/>
      <c r="J2" s="331"/>
      <c r="K2" s="331"/>
      <c r="L2" s="331"/>
    </row>
    <row r="3" spans="1:12" x14ac:dyDescent="0.25">
      <c r="A3" s="453" t="s">
        <v>394</v>
      </c>
      <c r="B3" s="453"/>
      <c r="C3" s="453"/>
      <c r="D3" s="453"/>
      <c r="E3" s="453"/>
      <c r="F3" s="453"/>
      <c r="G3" s="453"/>
      <c r="H3" s="453"/>
      <c r="I3" s="453"/>
      <c r="J3" s="453"/>
      <c r="K3" s="453"/>
      <c r="L3" s="453"/>
    </row>
    <row r="4" spans="1:12" x14ac:dyDescent="0.25">
      <c r="A4" s="334"/>
      <c r="B4" s="331"/>
      <c r="C4" s="331"/>
      <c r="D4" s="331"/>
      <c r="E4" s="332"/>
      <c r="F4" s="333"/>
      <c r="G4" s="331"/>
      <c r="H4" s="331"/>
      <c r="I4" s="331"/>
      <c r="J4" s="331"/>
      <c r="K4" s="331"/>
      <c r="L4" s="331"/>
    </row>
    <row r="5" spans="1:12" x14ac:dyDescent="0.25">
      <c r="A5" s="454" t="s">
        <v>395</v>
      </c>
      <c r="B5" s="454"/>
      <c r="C5" s="454"/>
      <c r="D5" s="454"/>
      <c r="E5" s="454"/>
      <c r="F5" s="454"/>
      <c r="G5" s="454"/>
      <c r="H5" s="454"/>
      <c r="I5" s="454"/>
      <c r="J5" s="454"/>
      <c r="K5" s="454"/>
      <c r="L5" s="454"/>
    </row>
    <row r="6" spans="1:12" ht="54.75" customHeight="1" x14ac:dyDescent="0.25">
      <c r="A6" s="454"/>
      <c r="B6" s="454"/>
      <c r="C6" s="454"/>
      <c r="D6" s="454"/>
      <c r="E6" s="454"/>
      <c r="F6" s="454"/>
      <c r="G6" s="454"/>
      <c r="H6" s="454"/>
      <c r="I6" s="454"/>
      <c r="J6" s="454"/>
      <c r="K6" s="454"/>
      <c r="L6" s="454"/>
    </row>
    <row r="7" spans="1:12" x14ac:dyDescent="0.25">
      <c r="A7" s="454" t="s">
        <v>417</v>
      </c>
      <c r="B7" s="454"/>
      <c r="C7" s="454"/>
      <c r="D7" s="454"/>
      <c r="E7" s="454"/>
      <c r="F7" s="454"/>
      <c r="G7" s="454"/>
      <c r="H7" s="454"/>
      <c r="I7" s="454"/>
      <c r="J7" s="454"/>
      <c r="K7" s="454"/>
      <c r="L7" s="454"/>
    </row>
    <row r="8" spans="1:12" ht="7.5" customHeight="1" x14ac:dyDescent="0.25">
      <c r="A8" s="454"/>
      <c r="B8" s="454"/>
      <c r="C8" s="454"/>
      <c r="D8" s="454"/>
      <c r="E8" s="454"/>
      <c r="F8" s="454"/>
      <c r="G8" s="454"/>
      <c r="H8" s="454"/>
      <c r="I8" s="454"/>
      <c r="J8" s="454"/>
      <c r="K8" s="454"/>
      <c r="L8" s="454"/>
    </row>
    <row r="9" spans="1:12" ht="15.75" thickBot="1" x14ac:dyDescent="0.3">
      <c r="A9" s="331"/>
      <c r="B9" s="331"/>
      <c r="C9" s="331"/>
      <c r="D9" s="331"/>
      <c r="E9" s="332"/>
      <c r="F9" s="333"/>
      <c r="G9" s="331"/>
      <c r="H9" s="331"/>
      <c r="I9" s="331"/>
      <c r="J9" s="331"/>
      <c r="K9" s="331"/>
      <c r="L9" s="331"/>
    </row>
    <row r="10" spans="1:12" ht="15.75" thickBot="1" x14ac:dyDescent="0.3">
      <c r="A10" s="57"/>
      <c r="B10" s="455" t="s">
        <v>83</v>
      </c>
      <c r="C10" s="456"/>
      <c r="D10" s="456"/>
      <c r="E10" s="456"/>
      <c r="F10" s="456"/>
      <c r="G10" s="456"/>
      <c r="H10" s="456"/>
      <c r="I10" s="456"/>
      <c r="J10" s="456"/>
      <c r="K10" s="456"/>
      <c r="L10" s="457"/>
    </row>
    <row r="11" spans="1:12" ht="15.75" thickBot="1" x14ac:dyDescent="0.3">
      <c r="A11" s="58"/>
      <c r="B11" s="450"/>
      <c r="C11" s="451"/>
      <c r="D11" s="451"/>
      <c r="E11" s="451"/>
      <c r="F11" s="451"/>
      <c r="G11" s="451"/>
      <c r="H11" s="451"/>
      <c r="I11" s="451"/>
      <c r="J11" s="451"/>
      <c r="K11" s="451"/>
      <c r="L11" s="452"/>
    </row>
    <row r="12" spans="1:12" x14ac:dyDescent="0.25">
      <c r="A12" s="453" t="s">
        <v>397</v>
      </c>
      <c r="B12" s="453"/>
      <c r="C12" s="453"/>
      <c r="D12" s="453"/>
      <c r="E12" s="453"/>
      <c r="F12" s="453"/>
      <c r="G12" s="453"/>
      <c r="H12" s="453"/>
      <c r="I12" s="453"/>
      <c r="J12" s="453"/>
      <c r="K12" s="453"/>
      <c r="L12" s="453"/>
    </row>
    <row r="13" spans="1:12" x14ac:dyDescent="0.25">
      <c r="A13" s="331"/>
      <c r="B13" s="331"/>
      <c r="C13" s="331"/>
      <c r="D13" s="331"/>
      <c r="E13" s="332"/>
      <c r="F13" s="333"/>
      <c r="G13" s="331"/>
      <c r="H13" s="331"/>
      <c r="I13" s="331"/>
      <c r="J13" s="331"/>
      <c r="K13" s="331"/>
      <c r="L13" s="331"/>
    </row>
    <row r="14" spans="1:12" x14ac:dyDescent="0.25">
      <c r="A14" s="458" t="s">
        <v>63</v>
      </c>
      <c r="B14" s="458"/>
      <c r="C14" s="458"/>
      <c r="D14" s="458"/>
      <c r="E14" s="59" t="s">
        <v>64</v>
      </c>
      <c r="F14" s="328" t="s">
        <v>65</v>
      </c>
      <c r="G14" s="328" t="s">
        <v>66</v>
      </c>
      <c r="H14" s="458" t="s">
        <v>3</v>
      </c>
      <c r="I14" s="458"/>
      <c r="J14" s="458"/>
      <c r="K14" s="458"/>
      <c r="L14" s="458"/>
    </row>
    <row r="15" spans="1:12" ht="42" customHeight="1" x14ac:dyDescent="0.25">
      <c r="A15" s="459" t="s">
        <v>88</v>
      </c>
      <c r="B15" s="460"/>
      <c r="C15" s="460"/>
      <c r="D15" s="461"/>
      <c r="E15" s="60" t="s">
        <v>398</v>
      </c>
      <c r="F15" s="335" t="s">
        <v>148</v>
      </c>
      <c r="G15" s="336"/>
      <c r="H15" s="462"/>
      <c r="I15" s="462"/>
      <c r="J15" s="462"/>
      <c r="K15" s="462"/>
      <c r="L15" s="462"/>
    </row>
    <row r="16" spans="1:12" ht="33" customHeight="1" x14ac:dyDescent="0.25">
      <c r="A16" s="463" t="s">
        <v>89</v>
      </c>
      <c r="B16" s="464"/>
      <c r="C16" s="464"/>
      <c r="D16" s="465"/>
      <c r="E16" s="61">
        <v>11</v>
      </c>
      <c r="F16" s="335" t="s">
        <v>148</v>
      </c>
      <c r="G16" s="336"/>
      <c r="H16" s="462"/>
      <c r="I16" s="462"/>
      <c r="J16" s="462"/>
      <c r="K16" s="462"/>
      <c r="L16" s="462"/>
    </row>
    <row r="17" spans="1:12" ht="20.25" customHeight="1" x14ac:dyDescent="0.25">
      <c r="A17" s="463" t="s">
        <v>399</v>
      </c>
      <c r="B17" s="464"/>
      <c r="C17" s="464"/>
      <c r="D17" s="465"/>
      <c r="E17" s="61" t="s">
        <v>400</v>
      </c>
      <c r="F17" s="335" t="s">
        <v>148</v>
      </c>
      <c r="G17" s="335"/>
      <c r="H17" s="466"/>
      <c r="I17" s="466"/>
      <c r="J17" s="466"/>
      <c r="K17" s="466"/>
      <c r="L17" s="466"/>
    </row>
    <row r="18" spans="1:12" ht="20.25" customHeight="1" x14ac:dyDescent="0.25">
      <c r="A18" s="463" t="s">
        <v>401</v>
      </c>
      <c r="B18" s="464"/>
      <c r="C18" s="464"/>
      <c r="D18" s="465"/>
      <c r="E18" s="61" t="s">
        <v>402</v>
      </c>
      <c r="F18" s="335" t="s">
        <v>148</v>
      </c>
      <c r="G18" s="335"/>
      <c r="H18" s="466"/>
      <c r="I18" s="466"/>
      <c r="J18" s="466"/>
      <c r="K18" s="466"/>
      <c r="L18" s="466"/>
    </row>
    <row r="19" spans="1:12" ht="25.5" customHeight="1" x14ac:dyDescent="0.25">
      <c r="A19" s="463" t="s">
        <v>403</v>
      </c>
      <c r="B19" s="464"/>
      <c r="C19" s="464"/>
      <c r="D19" s="465"/>
      <c r="E19" s="61" t="s">
        <v>404</v>
      </c>
      <c r="F19" s="335" t="s">
        <v>148</v>
      </c>
      <c r="G19" s="335"/>
      <c r="H19" s="466"/>
      <c r="I19" s="466"/>
      <c r="J19" s="466"/>
      <c r="K19" s="466"/>
      <c r="L19" s="466"/>
    </row>
    <row r="20" spans="1:12" ht="27" customHeight="1" x14ac:dyDescent="0.25">
      <c r="A20" s="467" t="s">
        <v>67</v>
      </c>
      <c r="B20" s="468"/>
      <c r="C20" s="468"/>
      <c r="D20" s="469"/>
      <c r="E20" s="62" t="s">
        <v>405</v>
      </c>
      <c r="F20" s="335" t="s">
        <v>148</v>
      </c>
      <c r="G20" s="336"/>
      <c r="H20" s="462"/>
      <c r="I20" s="462"/>
      <c r="J20" s="462"/>
      <c r="K20" s="462"/>
      <c r="L20" s="462"/>
    </row>
    <row r="21" spans="1:12" ht="23.25" customHeight="1" x14ac:dyDescent="0.25">
      <c r="A21" s="467" t="s">
        <v>85</v>
      </c>
      <c r="B21" s="468"/>
      <c r="C21" s="468"/>
      <c r="D21" s="469"/>
      <c r="E21" s="62" t="s">
        <v>406</v>
      </c>
      <c r="F21" s="335" t="s">
        <v>148</v>
      </c>
      <c r="G21" s="336"/>
      <c r="H21" s="470"/>
      <c r="I21" s="471"/>
      <c r="J21" s="471"/>
      <c r="K21" s="471"/>
      <c r="L21" s="472"/>
    </row>
    <row r="22" spans="1:12" ht="48.75" customHeight="1" x14ac:dyDescent="0.25">
      <c r="A22" s="467" t="s">
        <v>125</v>
      </c>
      <c r="B22" s="468"/>
      <c r="C22" s="468"/>
      <c r="D22" s="469"/>
      <c r="E22" s="62">
        <v>9</v>
      </c>
      <c r="F22" s="335" t="s">
        <v>148</v>
      </c>
      <c r="G22" s="336"/>
      <c r="H22" s="462"/>
      <c r="I22" s="462"/>
      <c r="J22" s="462"/>
      <c r="K22" s="462"/>
      <c r="L22" s="462"/>
    </row>
    <row r="23" spans="1:12" ht="29.25" customHeight="1" x14ac:dyDescent="0.25">
      <c r="A23" s="467" t="s">
        <v>87</v>
      </c>
      <c r="B23" s="468"/>
      <c r="C23" s="468"/>
      <c r="D23" s="469"/>
      <c r="E23" s="62" t="s">
        <v>169</v>
      </c>
      <c r="F23" s="337" t="s">
        <v>169</v>
      </c>
      <c r="G23" s="335" t="s">
        <v>169</v>
      </c>
      <c r="H23" s="470"/>
      <c r="I23" s="471"/>
      <c r="J23" s="471"/>
      <c r="K23" s="471"/>
      <c r="L23" s="472"/>
    </row>
    <row r="24" spans="1:12" ht="21.75" customHeight="1" x14ac:dyDescent="0.25">
      <c r="A24" s="463" t="s">
        <v>68</v>
      </c>
      <c r="B24" s="464"/>
      <c r="C24" s="464"/>
      <c r="D24" s="465"/>
      <c r="E24" s="61" t="s">
        <v>407</v>
      </c>
      <c r="F24" s="337" t="s">
        <v>148</v>
      </c>
      <c r="G24" s="336"/>
      <c r="H24" s="462"/>
      <c r="I24" s="462"/>
      <c r="J24" s="462"/>
      <c r="K24" s="462"/>
      <c r="L24" s="462"/>
    </row>
    <row r="25" spans="1:12" ht="20.25" customHeight="1" x14ac:dyDescent="0.25">
      <c r="A25" s="463" t="s">
        <v>69</v>
      </c>
      <c r="B25" s="464"/>
      <c r="C25" s="464"/>
      <c r="D25" s="465"/>
      <c r="E25" s="61">
        <v>10</v>
      </c>
      <c r="F25" s="337" t="s">
        <v>148</v>
      </c>
      <c r="G25" s="336"/>
      <c r="H25" s="462"/>
      <c r="I25" s="462"/>
      <c r="J25" s="462"/>
      <c r="K25" s="462"/>
      <c r="L25" s="462"/>
    </row>
    <row r="26" spans="1:12" ht="31.5" customHeight="1" x14ac:dyDescent="0.25">
      <c r="A26" s="463" t="s">
        <v>70</v>
      </c>
      <c r="B26" s="464"/>
      <c r="C26" s="464"/>
      <c r="D26" s="465"/>
      <c r="E26" s="61" t="s">
        <v>408</v>
      </c>
      <c r="F26" s="337" t="s">
        <v>148</v>
      </c>
      <c r="G26" s="336"/>
      <c r="H26" s="462" t="s">
        <v>396</v>
      </c>
      <c r="I26" s="462"/>
      <c r="J26" s="462"/>
      <c r="K26" s="462"/>
      <c r="L26" s="462"/>
    </row>
    <row r="27" spans="1:12" ht="72" customHeight="1" x14ac:dyDescent="0.25">
      <c r="A27" s="463" t="s">
        <v>71</v>
      </c>
      <c r="B27" s="464"/>
      <c r="C27" s="464"/>
      <c r="D27" s="465"/>
      <c r="E27" s="61" t="s">
        <v>409</v>
      </c>
      <c r="F27" s="337" t="s">
        <v>148</v>
      </c>
      <c r="G27" s="336"/>
      <c r="H27" s="462" t="s">
        <v>396</v>
      </c>
      <c r="I27" s="462"/>
      <c r="J27" s="462"/>
      <c r="K27" s="462"/>
      <c r="L27" s="462"/>
    </row>
    <row r="28" spans="1:12" ht="27.75" customHeight="1" x14ac:dyDescent="0.25">
      <c r="A28" s="463" t="s">
        <v>72</v>
      </c>
      <c r="B28" s="464"/>
      <c r="C28" s="464"/>
      <c r="D28" s="465"/>
      <c r="E28" s="61">
        <v>19</v>
      </c>
      <c r="F28" s="337" t="s">
        <v>148</v>
      </c>
      <c r="G28" s="336"/>
      <c r="H28" s="462" t="s">
        <v>396</v>
      </c>
      <c r="I28" s="462"/>
      <c r="J28" s="462"/>
      <c r="K28" s="462"/>
      <c r="L28" s="462"/>
    </row>
    <row r="29" spans="1:12" ht="27.75" customHeight="1" x14ac:dyDescent="0.25">
      <c r="A29" s="473" t="s">
        <v>86</v>
      </c>
      <c r="B29" s="474"/>
      <c r="C29" s="474"/>
      <c r="D29" s="475"/>
      <c r="E29" s="338" t="s">
        <v>169</v>
      </c>
      <c r="F29" s="339" t="s">
        <v>169</v>
      </c>
      <c r="G29" s="340" t="s">
        <v>169</v>
      </c>
      <c r="H29" s="476"/>
      <c r="I29" s="477"/>
      <c r="J29" s="477"/>
      <c r="K29" s="477"/>
      <c r="L29" s="478"/>
    </row>
    <row r="30" spans="1:12" ht="32.25" customHeight="1" x14ac:dyDescent="0.25">
      <c r="A30" s="463" t="s">
        <v>90</v>
      </c>
      <c r="B30" s="464"/>
      <c r="C30" s="464"/>
      <c r="D30" s="465"/>
      <c r="E30" s="61" t="s">
        <v>410</v>
      </c>
      <c r="F30" s="337" t="s">
        <v>411</v>
      </c>
      <c r="G30" s="336"/>
      <c r="H30" s="470"/>
      <c r="I30" s="471"/>
      <c r="J30" s="471"/>
      <c r="K30" s="471"/>
      <c r="L30" s="472"/>
    </row>
    <row r="31" spans="1:12" ht="32.25" customHeight="1" x14ac:dyDescent="0.25">
      <c r="A31" s="463" t="s">
        <v>91</v>
      </c>
      <c r="B31" s="464"/>
      <c r="C31" s="464"/>
      <c r="D31" s="465"/>
      <c r="E31" s="61" t="s">
        <v>169</v>
      </c>
      <c r="F31" s="337" t="s">
        <v>169</v>
      </c>
      <c r="G31" s="335" t="s">
        <v>169</v>
      </c>
      <c r="H31" s="462"/>
      <c r="I31" s="462"/>
      <c r="J31" s="462"/>
      <c r="K31" s="462"/>
      <c r="L31" s="462"/>
    </row>
    <row r="32" spans="1:12" x14ac:dyDescent="0.25">
      <c r="A32" s="331"/>
      <c r="B32" s="331"/>
      <c r="C32" s="331"/>
      <c r="D32" s="331"/>
      <c r="E32" s="332"/>
      <c r="F32" s="333"/>
      <c r="G32" s="331"/>
      <c r="H32" s="331"/>
      <c r="I32" s="331"/>
      <c r="J32" s="331"/>
      <c r="K32" s="331"/>
      <c r="L32" s="331"/>
    </row>
    <row r="33" spans="1:12" x14ac:dyDescent="0.25">
      <c r="A33" s="331"/>
      <c r="B33" s="331"/>
      <c r="C33" s="331"/>
      <c r="D33" s="331"/>
      <c r="E33" s="332"/>
      <c r="F33" s="333"/>
      <c r="G33" s="331"/>
      <c r="H33" s="331"/>
      <c r="I33" s="331"/>
      <c r="J33" s="331"/>
      <c r="K33" s="331"/>
      <c r="L33" s="331"/>
    </row>
  </sheetData>
  <sheetProtection algorithmName="SHA-512" hashValue="ST8jiFcoR084pDn35f8QKm68mN2r3/CCWIlmVXvZEVX8Ga/7tW+OcTU4OHqEZ6Wn8uLYVNej3kMy5nVsvovELQ==" saltValue="OJHhli9egVSX4y5njuETJA==" spinCount="100000" sheet="1" objects="1" scenarios="1"/>
  <mergeCells count="43">
    <mergeCell ref="A31:D31"/>
    <mergeCell ref="H31:L31"/>
    <mergeCell ref="A27:D27"/>
    <mergeCell ref="H27:L27"/>
    <mergeCell ref="A28:D28"/>
    <mergeCell ref="H28:L28"/>
    <mergeCell ref="A29:D29"/>
    <mergeCell ref="H29:L29"/>
    <mergeCell ref="A25:D25"/>
    <mergeCell ref="H25:L25"/>
    <mergeCell ref="A26:D26"/>
    <mergeCell ref="H26:L26"/>
    <mergeCell ref="A30:D30"/>
    <mergeCell ref="H30:L30"/>
    <mergeCell ref="A22:D22"/>
    <mergeCell ref="H22:L22"/>
    <mergeCell ref="A23:D23"/>
    <mergeCell ref="H23:L23"/>
    <mergeCell ref="A24:D24"/>
    <mergeCell ref="H24:L24"/>
    <mergeCell ref="A19:D19"/>
    <mergeCell ref="H19:L19"/>
    <mergeCell ref="A20:D20"/>
    <mergeCell ref="H20:L20"/>
    <mergeCell ref="A21:D21"/>
    <mergeCell ref="H21:L21"/>
    <mergeCell ref="A16:D16"/>
    <mergeCell ref="H16:L16"/>
    <mergeCell ref="A17:D17"/>
    <mergeCell ref="H17:L17"/>
    <mergeCell ref="A18:D18"/>
    <mergeCell ref="H18:L18"/>
    <mergeCell ref="A12:L12"/>
    <mergeCell ref="A14:D14"/>
    <mergeCell ref="H14:L14"/>
    <mergeCell ref="A15:D15"/>
    <mergeCell ref="H15:L15"/>
    <mergeCell ref="B11:L11"/>
    <mergeCell ref="A1:L1"/>
    <mergeCell ref="A3:L3"/>
    <mergeCell ref="A5:L6"/>
    <mergeCell ref="A7:L8"/>
    <mergeCell ref="B10:L10"/>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Z132"/>
  <sheetViews>
    <sheetView topLeftCell="A87" zoomScale="70" zoomScaleNormal="70" workbookViewId="0">
      <selection activeCell="E101" sqref="E101"/>
    </sheetView>
  </sheetViews>
  <sheetFormatPr baseColWidth="10" defaultRowHeight="15" x14ac:dyDescent="0.25"/>
  <cols>
    <col min="1" max="1" width="3.140625" style="5" bestFit="1" customWidth="1"/>
    <col min="2" max="2" width="44.7109375" style="5" customWidth="1"/>
    <col min="3" max="3" width="28.7109375" style="73" customWidth="1"/>
    <col min="4" max="4" width="39.5703125" style="5" customWidth="1"/>
    <col min="5" max="5" width="25" style="5" customWidth="1"/>
    <col min="6" max="6" width="29.7109375" style="5" customWidth="1"/>
    <col min="7" max="7" width="31.5703125" style="5" customWidth="1"/>
    <col min="8" max="8" width="24.5703125" style="5" customWidth="1"/>
    <col min="9" max="9" width="24" style="73" customWidth="1"/>
    <col min="10" max="10" width="27.5703125" style="5" customWidth="1"/>
    <col min="11" max="11" width="25.28515625" style="5" customWidth="1"/>
    <col min="12" max="12" width="37.85546875" style="268" customWidth="1"/>
    <col min="13" max="13" width="18.7109375" style="73" customWidth="1"/>
    <col min="14" max="14" width="22.140625" style="73" customWidth="1"/>
    <col min="15" max="15" width="26.140625" style="73" customWidth="1"/>
    <col min="16" max="16" width="19.5703125" style="5" bestFit="1" customWidth="1"/>
    <col min="17" max="17" width="44.85546875" style="73"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99" t="s">
        <v>60</v>
      </c>
      <c r="C2" s="500"/>
      <c r="D2" s="500"/>
      <c r="E2" s="500"/>
      <c r="F2" s="500"/>
      <c r="G2" s="500"/>
      <c r="H2" s="500"/>
      <c r="I2" s="500"/>
      <c r="J2" s="500"/>
      <c r="K2" s="500"/>
      <c r="L2" s="500"/>
      <c r="M2" s="500"/>
      <c r="N2" s="500"/>
      <c r="O2" s="500"/>
      <c r="P2" s="500"/>
    </row>
    <row r="4" spans="2:16" ht="26.25" x14ac:dyDescent="0.25">
      <c r="B4" s="499" t="s">
        <v>45</v>
      </c>
      <c r="C4" s="500"/>
      <c r="D4" s="500"/>
      <c r="E4" s="500"/>
      <c r="F4" s="500"/>
      <c r="G4" s="500"/>
      <c r="H4" s="500"/>
      <c r="I4" s="500"/>
      <c r="J4" s="500"/>
      <c r="K4" s="500"/>
      <c r="L4" s="500"/>
      <c r="M4" s="500"/>
      <c r="N4" s="500"/>
      <c r="O4" s="500"/>
      <c r="P4" s="500"/>
    </row>
    <row r="5" spans="2:16" ht="15.75" thickBot="1" x14ac:dyDescent="0.3"/>
    <row r="6" spans="2:16" ht="21.75" thickBot="1" x14ac:dyDescent="0.3">
      <c r="B6" s="7" t="s">
        <v>4</v>
      </c>
      <c r="C6" s="503" t="s">
        <v>215</v>
      </c>
      <c r="D6" s="503"/>
      <c r="E6" s="503"/>
      <c r="F6" s="503"/>
      <c r="G6" s="503"/>
      <c r="H6" s="503"/>
      <c r="I6" s="503"/>
      <c r="J6" s="503"/>
      <c r="K6" s="503"/>
      <c r="L6" s="503"/>
      <c r="M6" s="503"/>
      <c r="N6" s="504"/>
    </row>
    <row r="7" spans="2:16" ht="16.5" thickBot="1" x14ac:dyDescent="0.3">
      <c r="B7" s="8" t="s">
        <v>5</v>
      </c>
      <c r="C7" s="503"/>
      <c r="D7" s="503"/>
      <c r="E7" s="503"/>
      <c r="F7" s="503"/>
      <c r="G7" s="503"/>
      <c r="H7" s="503"/>
      <c r="I7" s="503"/>
      <c r="J7" s="503"/>
      <c r="K7" s="503"/>
      <c r="L7" s="503"/>
      <c r="M7" s="503"/>
      <c r="N7" s="504"/>
    </row>
    <row r="8" spans="2:16" ht="16.5" thickBot="1" x14ac:dyDescent="0.3">
      <c r="B8" s="8" t="s">
        <v>6</v>
      </c>
      <c r="C8" s="503"/>
      <c r="D8" s="503"/>
      <c r="E8" s="503"/>
      <c r="F8" s="503"/>
      <c r="G8" s="503"/>
      <c r="H8" s="503"/>
      <c r="I8" s="503"/>
      <c r="J8" s="503"/>
      <c r="K8" s="503"/>
      <c r="L8" s="503"/>
      <c r="M8" s="503"/>
      <c r="N8" s="504"/>
    </row>
    <row r="9" spans="2:16" ht="16.5" thickBot="1" x14ac:dyDescent="0.3">
      <c r="B9" s="8" t="s">
        <v>7</v>
      </c>
      <c r="C9" s="503"/>
      <c r="D9" s="503"/>
      <c r="E9" s="503"/>
      <c r="F9" s="503"/>
      <c r="G9" s="503"/>
      <c r="H9" s="503"/>
      <c r="I9" s="503"/>
      <c r="J9" s="503"/>
      <c r="K9" s="503"/>
      <c r="L9" s="503"/>
      <c r="M9" s="503"/>
      <c r="N9" s="504"/>
    </row>
    <row r="10" spans="2:16" ht="16.5" thickBot="1" x14ac:dyDescent="0.3">
      <c r="B10" s="8" t="s">
        <v>8</v>
      </c>
      <c r="C10" s="505">
        <v>7</v>
      </c>
      <c r="D10" s="505"/>
      <c r="E10" s="506"/>
      <c r="F10" s="21"/>
      <c r="G10" s="21"/>
      <c r="H10" s="21"/>
      <c r="I10" s="256"/>
      <c r="J10" s="21"/>
      <c r="K10" s="21"/>
      <c r="L10" s="269"/>
      <c r="M10" s="256"/>
      <c r="N10" s="393"/>
    </row>
    <row r="11" spans="2:16" ht="16.5" thickBot="1" x14ac:dyDescent="0.3">
      <c r="B11" s="10" t="s">
        <v>9</v>
      </c>
      <c r="C11" s="298">
        <v>41972</v>
      </c>
      <c r="D11" s="11"/>
      <c r="E11" s="11"/>
      <c r="F11" s="11"/>
      <c r="G11" s="11"/>
      <c r="H11" s="11"/>
      <c r="I11" s="257"/>
      <c r="J11" s="11"/>
      <c r="K11" s="11"/>
      <c r="L11" s="270"/>
      <c r="M11" s="257"/>
      <c r="N11" s="394"/>
    </row>
    <row r="12" spans="2:16" ht="15.75" x14ac:dyDescent="0.25">
      <c r="B12" s="9"/>
      <c r="C12" s="299"/>
      <c r="D12" s="12"/>
      <c r="E12" s="12"/>
      <c r="F12" s="12"/>
      <c r="G12" s="12"/>
      <c r="H12" s="12"/>
      <c r="J12" s="4"/>
      <c r="K12" s="4"/>
      <c r="N12" s="395"/>
    </row>
    <row r="13" spans="2:16" x14ac:dyDescent="0.25">
      <c r="J13" s="4"/>
      <c r="K13" s="4"/>
      <c r="N13" s="74"/>
    </row>
    <row r="14" spans="2:16" ht="45.75" customHeight="1" x14ac:dyDescent="0.25">
      <c r="B14" s="496" t="s">
        <v>92</v>
      </c>
      <c r="C14" s="496"/>
      <c r="D14" s="32" t="s">
        <v>12</v>
      </c>
      <c r="E14" s="32" t="s">
        <v>13</v>
      </c>
      <c r="F14" s="32" t="s">
        <v>29</v>
      </c>
      <c r="G14" s="135"/>
      <c r="I14" s="258"/>
      <c r="J14" s="24"/>
      <c r="K14" s="24"/>
      <c r="L14" s="271"/>
      <c r="M14" s="258"/>
      <c r="N14" s="74"/>
    </row>
    <row r="15" spans="2:16" x14ac:dyDescent="0.25">
      <c r="B15" s="496"/>
      <c r="C15" s="496"/>
      <c r="D15" s="32">
        <v>7</v>
      </c>
      <c r="E15" s="22">
        <v>2192695050</v>
      </c>
      <c r="F15" s="131" t="s">
        <v>151</v>
      </c>
      <c r="G15" s="136"/>
      <c r="I15" s="259"/>
      <c r="J15" s="25"/>
      <c r="K15" s="25"/>
      <c r="L15" s="272"/>
      <c r="M15" s="259"/>
      <c r="N15" s="74"/>
    </row>
    <row r="16" spans="2:16" x14ac:dyDescent="0.25">
      <c r="B16" s="496"/>
      <c r="C16" s="496"/>
      <c r="D16" s="32"/>
      <c r="E16" s="22"/>
      <c r="F16" s="123"/>
      <c r="G16" s="136"/>
      <c r="I16" s="259"/>
      <c r="J16" s="25"/>
      <c r="K16" s="25"/>
      <c r="L16" s="272"/>
      <c r="M16" s="259"/>
      <c r="N16" s="74"/>
    </row>
    <row r="17" spans="1:14" x14ac:dyDescent="0.25">
      <c r="B17" s="496"/>
      <c r="C17" s="496"/>
      <c r="D17" s="32"/>
      <c r="E17" s="22"/>
      <c r="F17" s="123"/>
      <c r="G17" s="136"/>
      <c r="I17" s="259"/>
      <c r="J17" s="25"/>
      <c r="K17" s="25"/>
      <c r="L17" s="272"/>
      <c r="M17" s="259"/>
      <c r="N17" s="74"/>
    </row>
    <row r="18" spans="1:14" x14ac:dyDescent="0.25">
      <c r="B18" s="496"/>
      <c r="C18" s="496"/>
      <c r="D18" s="32"/>
      <c r="E18" s="23"/>
      <c r="F18" s="123"/>
      <c r="G18" s="136"/>
      <c r="H18" s="14"/>
      <c r="J18" s="4"/>
      <c r="K18" s="4"/>
      <c r="N18" s="13"/>
    </row>
    <row r="19" spans="1:14" x14ac:dyDescent="0.25">
      <c r="B19" s="496"/>
      <c r="C19" s="496"/>
      <c r="D19" s="32"/>
      <c r="E19" s="23"/>
      <c r="F19" s="123"/>
      <c r="G19" s="136"/>
      <c r="H19" s="14"/>
      <c r="J19" s="4"/>
      <c r="K19" s="4"/>
      <c r="N19" s="13"/>
    </row>
    <row r="20" spans="1:14" ht="15.75" thickBot="1" x14ac:dyDescent="0.3">
      <c r="B20" s="501" t="s">
        <v>14</v>
      </c>
      <c r="C20" s="502"/>
      <c r="D20" s="32"/>
      <c r="E20" s="43"/>
      <c r="F20" s="131" t="s">
        <v>151</v>
      </c>
      <c r="G20" s="136"/>
      <c r="H20" s="14"/>
      <c r="J20" s="4"/>
      <c r="K20" s="4"/>
      <c r="N20" s="13"/>
    </row>
    <row r="21" spans="1:14" ht="45.75" thickBot="1" x14ac:dyDescent="0.3">
      <c r="A21" s="28"/>
      <c r="B21" s="33" t="s">
        <v>15</v>
      </c>
      <c r="C21" s="300" t="s">
        <v>93</v>
      </c>
      <c r="E21" s="24"/>
      <c r="F21" s="24"/>
      <c r="G21" s="24"/>
      <c r="H21" s="24"/>
      <c r="I21" s="260"/>
      <c r="J21" s="6"/>
      <c r="K21" s="6"/>
      <c r="L21" s="273"/>
      <c r="M21" s="260"/>
    </row>
    <row r="22" spans="1:14" ht="15.75" thickBot="1" x14ac:dyDescent="0.3">
      <c r="A22" s="29">
        <v>1</v>
      </c>
      <c r="C22" s="134">
        <f>+F15*0.8</f>
        <v>840</v>
      </c>
      <c r="D22" s="27"/>
      <c r="E22" s="30">
        <f>E15</f>
        <v>2192695050</v>
      </c>
      <c r="F22" s="26"/>
      <c r="G22" s="26"/>
      <c r="H22" s="26"/>
      <c r="I22" s="261"/>
      <c r="J22" s="15"/>
      <c r="K22" s="15"/>
      <c r="L22" s="273"/>
      <c r="M22" s="261"/>
    </row>
    <row r="23" spans="1:14" x14ac:dyDescent="0.25">
      <c r="A23" s="67"/>
      <c r="C23" s="301"/>
      <c r="D23" s="25"/>
      <c r="E23" s="68"/>
      <c r="F23" s="26"/>
      <c r="G23" s="26"/>
      <c r="H23" s="26"/>
      <c r="I23" s="261"/>
      <c r="J23" s="15"/>
      <c r="K23" s="15"/>
      <c r="L23" s="273"/>
      <c r="M23" s="261"/>
    </row>
    <row r="24" spans="1:14" x14ac:dyDescent="0.25">
      <c r="A24" s="67"/>
      <c r="C24" s="301"/>
      <c r="D24" s="25"/>
      <c r="E24" s="68"/>
      <c r="F24" s="26"/>
      <c r="G24" s="26"/>
      <c r="H24" s="26"/>
      <c r="I24" s="261"/>
      <c r="J24" s="15"/>
      <c r="K24" s="15"/>
      <c r="L24" s="273"/>
      <c r="M24" s="261"/>
    </row>
    <row r="25" spans="1:14" ht="26.25" x14ac:dyDescent="0.25">
      <c r="A25" s="67"/>
      <c r="B25" s="385" t="s">
        <v>126</v>
      </c>
      <c r="C25" s="302"/>
      <c r="D25" s="70"/>
      <c r="E25" s="70"/>
      <c r="F25" s="70"/>
      <c r="G25" s="70"/>
      <c r="H25" s="70"/>
      <c r="J25" s="73"/>
      <c r="K25" s="73"/>
      <c r="N25" s="74"/>
    </row>
    <row r="26" spans="1:14" x14ac:dyDescent="0.25">
      <c r="A26" s="67"/>
      <c r="B26" s="70"/>
      <c r="C26" s="302"/>
      <c r="D26" s="70"/>
      <c r="E26" s="70"/>
      <c r="F26" s="70"/>
      <c r="G26" s="70"/>
      <c r="H26" s="70"/>
      <c r="J26" s="73"/>
      <c r="K26" s="73"/>
      <c r="N26" s="74"/>
    </row>
    <row r="27" spans="1:14" x14ac:dyDescent="0.25">
      <c r="A27" s="67"/>
      <c r="B27" s="89" t="s">
        <v>33</v>
      </c>
      <c r="C27" s="89" t="s">
        <v>127</v>
      </c>
      <c r="D27" s="89" t="s">
        <v>128</v>
      </c>
      <c r="E27" s="70"/>
      <c r="F27" s="70"/>
      <c r="G27" s="70"/>
      <c r="H27" s="70"/>
      <c r="J27" s="73"/>
      <c r="K27" s="73"/>
      <c r="N27" s="74"/>
    </row>
    <row r="28" spans="1:14" ht="11.25" customHeight="1" x14ac:dyDescent="0.25">
      <c r="A28" s="67"/>
      <c r="B28" s="137" t="s">
        <v>129</v>
      </c>
      <c r="C28" s="133"/>
      <c r="D28" s="411" t="s">
        <v>148</v>
      </c>
      <c r="E28" s="70"/>
      <c r="F28" s="70"/>
      <c r="G28" s="70"/>
      <c r="H28" s="70"/>
      <c r="J28" s="73"/>
      <c r="K28" s="73"/>
      <c r="N28" s="74"/>
    </row>
    <row r="29" spans="1:14" ht="15" customHeight="1" x14ac:dyDescent="0.25">
      <c r="A29" s="67"/>
      <c r="B29" s="137" t="s">
        <v>130</v>
      </c>
      <c r="C29" s="133" t="s">
        <v>148</v>
      </c>
      <c r="D29" s="133"/>
      <c r="E29" s="70"/>
      <c r="F29" s="70"/>
      <c r="G29" s="70"/>
      <c r="H29" s="70"/>
      <c r="J29" s="73"/>
      <c r="K29" s="73"/>
      <c r="N29" s="74"/>
    </row>
    <row r="30" spans="1:14" x14ac:dyDescent="0.25">
      <c r="A30" s="67"/>
      <c r="B30" s="87" t="s">
        <v>131</v>
      </c>
      <c r="C30" s="133" t="s">
        <v>148</v>
      </c>
      <c r="D30" s="133"/>
      <c r="E30" s="70"/>
      <c r="F30" s="70"/>
      <c r="G30" s="70"/>
      <c r="H30" s="70"/>
      <c r="J30" s="73"/>
      <c r="K30" s="73"/>
      <c r="N30" s="74"/>
    </row>
    <row r="31" spans="1:14" x14ac:dyDescent="0.25">
      <c r="A31" s="67"/>
      <c r="B31" s="87" t="s">
        <v>132</v>
      </c>
      <c r="C31" s="133"/>
      <c r="D31" s="411" t="s">
        <v>148</v>
      </c>
      <c r="E31" s="70"/>
      <c r="F31" s="70"/>
      <c r="G31" s="70"/>
      <c r="H31" s="70"/>
      <c r="J31" s="73"/>
      <c r="K31" s="73"/>
      <c r="N31" s="74"/>
    </row>
    <row r="32" spans="1:14" x14ac:dyDescent="0.25">
      <c r="A32" s="67"/>
      <c r="B32" s="70"/>
      <c r="C32" s="302"/>
      <c r="D32" s="70"/>
      <c r="E32" s="70"/>
      <c r="F32" s="70"/>
      <c r="G32" s="70"/>
      <c r="H32" s="70"/>
      <c r="J32" s="73"/>
      <c r="K32" s="73"/>
      <c r="N32" s="74"/>
    </row>
    <row r="33" spans="1:17" x14ac:dyDescent="0.25">
      <c r="A33" s="67"/>
      <c r="B33" s="70"/>
      <c r="C33" s="302"/>
      <c r="D33" s="70"/>
      <c r="E33" s="70"/>
      <c r="F33" s="70"/>
      <c r="G33" s="70"/>
      <c r="H33" s="70"/>
      <c r="J33" s="73"/>
      <c r="K33" s="73"/>
      <c r="N33" s="74"/>
    </row>
    <row r="34" spans="1:17" ht="23.25" x14ac:dyDescent="0.35">
      <c r="A34" s="67"/>
      <c r="B34" s="382" t="s">
        <v>133</v>
      </c>
      <c r="C34" s="383"/>
      <c r="D34" s="384"/>
      <c r="E34" s="70"/>
      <c r="F34" s="70"/>
      <c r="G34" s="70"/>
      <c r="H34" s="70"/>
      <c r="J34" s="73"/>
      <c r="K34" s="73"/>
      <c r="N34" s="74"/>
    </row>
    <row r="35" spans="1:17" x14ac:dyDescent="0.25">
      <c r="A35" s="67"/>
      <c r="B35" s="70"/>
      <c r="C35" s="302"/>
      <c r="D35" s="70"/>
      <c r="E35" s="70"/>
      <c r="F35" s="70"/>
      <c r="G35" s="70"/>
      <c r="H35" s="70"/>
      <c r="J35" s="73"/>
      <c r="K35" s="73"/>
      <c r="N35" s="74"/>
    </row>
    <row r="36" spans="1:17" ht="30" customHeight="1" x14ac:dyDescent="0.25">
      <c r="A36" s="67"/>
      <c r="B36" s="89" t="s">
        <v>33</v>
      </c>
      <c r="C36" s="89" t="s">
        <v>55</v>
      </c>
      <c r="D36" s="88" t="s">
        <v>48</v>
      </c>
      <c r="E36" s="88" t="s">
        <v>16</v>
      </c>
      <c r="F36" s="70"/>
      <c r="G36" s="70"/>
      <c r="H36" s="70"/>
      <c r="J36" s="73"/>
      <c r="K36" s="73"/>
      <c r="N36" s="74"/>
    </row>
    <row r="37" spans="1:17" ht="51.75" customHeight="1" x14ac:dyDescent="0.25">
      <c r="A37" s="67"/>
      <c r="B37" s="71" t="s">
        <v>134</v>
      </c>
      <c r="C37" s="72">
        <v>40</v>
      </c>
      <c r="D37" s="133">
        <v>40</v>
      </c>
      <c r="E37" s="522">
        <f>+D37+D38</f>
        <v>50</v>
      </c>
      <c r="F37" s="70"/>
      <c r="G37" s="70"/>
      <c r="H37" s="70"/>
      <c r="J37" s="73"/>
      <c r="K37" s="73"/>
      <c r="N37" s="74"/>
    </row>
    <row r="38" spans="1:17" ht="97.5" customHeight="1" x14ac:dyDescent="0.25">
      <c r="A38" s="67"/>
      <c r="B38" s="71" t="s">
        <v>135</v>
      </c>
      <c r="C38" s="72">
        <v>60</v>
      </c>
      <c r="D38" s="133">
        <v>10</v>
      </c>
      <c r="E38" s="523"/>
      <c r="F38" s="70"/>
      <c r="G38" s="70"/>
      <c r="H38" s="70"/>
      <c r="J38" s="73"/>
      <c r="K38" s="73"/>
      <c r="N38" s="74"/>
    </row>
    <row r="39" spans="1:17" x14ac:dyDescent="0.25">
      <c r="A39" s="67"/>
      <c r="C39" s="301"/>
      <c r="D39" s="25"/>
      <c r="E39" s="68"/>
      <c r="F39" s="26"/>
      <c r="G39" s="26"/>
      <c r="H39" s="26"/>
      <c r="I39" s="261"/>
      <c r="J39" s="15"/>
      <c r="K39" s="15"/>
      <c r="L39" s="273"/>
      <c r="M39" s="261"/>
    </row>
    <row r="40" spans="1:17" ht="26.25" x14ac:dyDescent="0.25">
      <c r="B40" s="385" t="s">
        <v>30</v>
      </c>
      <c r="M40" s="44"/>
      <c r="N40" s="44"/>
    </row>
    <row r="41" spans="1:17" ht="15.75" thickBot="1" x14ac:dyDescent="0.3">
      <c r="M41" s="44"/>
      <c r="N41" s="44"/>
    </row>
    <row r="42" spans="1:17" s="4" customFormat="1" ht="109.5" customHeight="1" x14ac:dyDescent="0.25">
      <c r="B42" s="84" t="s">
        <v>136</v>
      </c>
      <c r="C42" s="84" t="s">
        <v>137</v>
      </c>
      <c r="D42" s="84" t="s">
        <v>138</v>
      </c>
      <c r="E42" s="34" t="s">
        <v>42</v>
      </c>
      <c r="F42" s="34" t="s">
        <v>22</v>
      </c>
      <c r="G42" s="34" t="s">
        <v>94</v>
      </c>
      <c r="H42" s="34" t="s">
        <v>17</v>
      </c>
      <c r="I42" s="84" t="s">
        <v>10</v>
      </c>
      <c r="J42" s="34" t="s">
        <v>31</v>
      </c>
      <c r="K42" s="34" t="s">
        <v>58</v>
      </c>
      <c r="L42" s="69" t="s">
        <v>20</v>
      </c>
      <c r="M42" s="69" t="s">
        <v>26</v>
      </c>
      <c r="N42" s="84" t="s">
        <v>139</v>
      </c>
      <c r="O42" s="84" t="s">
        <v>35</v>
      </c>
      <c r="P42" s="35" t="s">
        <v>11</v>
      </c>
      <c r="Q42" s="85" t="s">
        <v>19</v>
      </c>
    </row>
    <row r="43" spans="1:17" s="73" customFormat="1" ht="68.25" customHeight="1" x14ac:dyDescent="0.25">
      <c r="A43" s="129">
        <v>1</v>
      </c>
      <c r="B43" s="254" t="s">
        <v>215</v>
      </c>
      <c r="C43" s="349" t="str">
        <f>+B43</f>
        <v>SECRETARIADO ARQUIDIOCESIS DE PASTORAL SOCIAL CARITAS VILLAVICENCIO</v>
      </c>
      <c r="D43" s="242" t="s">
        <v>159</v>
      </c>
      <c r="E43" s="242">
        <v>308</v>
      </c>
      <c r="F43" s="242" t="s">
        <v>127</v>
      </c>
      <c r="G43" s="242">
        <v>0</v>
      </c>
      <c r="H43" s="242" t="s">
        <v>160</v>
      </c>
      <c r="I43" s="242" t="s">
        <v>161</v>
      </c>
      <c r="J43" s="242" t="s">
        <v>128</v>
      </c>
      <c r="K43" s="242">
        <v>20</v>
      </c>
      <c r="L43" s="303">
        <v>3</v>
      </c>
      <c r="M43" s="303">
        <v>404</v>
      </c>
      <c r="N43" s="242">
        <v>0</v>
      </c>
      <c r="O43" s="242">
        <v>1482959797</v>
      </c>
      <c r="P43" s="242">
        <v>81</v>
      </c>
      <c r="Q43" s="392" t="s">
        <v>427</v>
      </c>
    </row>
    <row r="44" spans="1:17" s="73" customFormat="1" ht="60" x14ac:dyDescent="0.25">
      <c r="A44" s="129">
        <v>2</v>
      </c>
      <c r="B44" s="254" t="str">
        <f>+B43</f>
        <v>SECRETARIADO ARQUIDIOCESIS DE PASTORAL SOCIAL CARITAS VILLAVICENCIO</v>
      </c>
      <c r="C44" s="254" t="str">
        <f>+B44</f>
        <v>SECRETARIADO ARQUIDIOCESIS DE PASTORAL SOCIAL CARITAS VILLAVICENCIO</v>
      </c>
      <c r="D44" s="242" t="s">
        <v>162</v>
      </c>
      <c r="E44" s="242">
        <v>612</v>
      </c>
      <c r="F44" s="242" t="s">
        <v>127</v>
      </c>
      <c r="G44" s="242">
        <v>0</v>
      </c>
      <c r="H44" s="242" t="s">
        <v>163</v>
      </c>
      <c r="I44" s="242" t="s">
        <v>164</v>
      </c>
      <c r="J44" s="242" t="s">
        <v>128</v>
      </c>
      <c r="K44" s="242">
        <v>3</v>
      </c>
      <c r="L44" s="303">
        <v>0</v>
      </c>
      <c r="M44" s="303">
        <v>600</v>
      </c>
      <c r="N44" s="242">
        <v>0</v>
      </c>
      <c r="O44" s="242">
        <v>486911246</v>
      </c>
      <c r="P44" s="242">
        <v>82</v>
      </c>
      <c r="Q44" s="329"/>
    </row>
    <row r="45" spans="1:17" s="253" customFormat="1" x14ac:dyDescent="0.25">
      <c r="A45" s="243"/>
      <c r="B45" s="244" t="s">
        <v>16</v>
      </c>
      <c r="C45" s="245"/>
      <c r="D45" s="80"/>
      <c r="E45" s="246"/>
      <c r="F45" s="247"/>
      <c r="G45" s="247"/>
      <c r="H45" s="248"/>
      <c r="I45" s="249"/>
      <c r="J45" s="249"/>
      <c r="K45" s="412">
        <f>+K44+K43</f>
        <v>23</v>
      </c>
      <c r="L45" s="250">
        <f>+L44+L43</f>
        <v>3</v>
      </c>
      <c r="M45" s="255">
        <f>+M44+M43</f>
        <v>1004</v>
      </c>
      <c r="N45" s="250">
        <f>+N44+N43</f>
        <v>0</v>
      </c>
      <c r="O45" s="251"/>
      <c r="P45" s="252"/>
      <c r="Q45" s="31"/>
    </row>
    <row r="46" spans="1:17" s="17" customFormat="1" x14ac:dyDescent="0.25">
      <c r="C46" s="262"/>
      <c r="E46" s="18"/>
      <c r="I46" s="262"/>
      <c r="L46" s="274"/>
      <c r="M46" s="262"/>
      <c r="N46" s="262"/>
      <c r="O46" s="262"/>
      <c r="Q46" s="262"/>
    </row>
    <row r="47" spans="1:17" s="17" customFormat="1" x14ac:dyDescent="0.25">
      <c r="C47" s="262"/>
      <c r="E47" s="18"/>
      <c r="I47" s="262"/>
      <c r="L47" s="274"/>
      <c r="M47" s="262"/>
      <c r="N47" s="262"/>
      <c r="O47" s="262"/>
      <c r="Q47" s="262"/>
    </row>
    <row r="48" spans="1:17" s="17" customFormat="1" x14ac:dyDescent="0.25">
      <c r="C48" s="262"/>
      <c r="E48" s="18"/>
      <c r="I48" s="262"/>
      <c r="L48" s="274"/>
      <c r="M48" s="262"/>
      <c r="N48" s="262"/>
      <c r="O48" s="262"/>
      <c r="Q48" s="262"/>
    </row>
    <row r="49" spans="2:17" s="17" customFormat="1" x14ac:dyDescent="0.25">
      <c r="B49" s="497" t="s">
        <v>28</v>
      </c>
      <c r="C49" s="497" t="s">
        <v>27</v>
      </c>
      <c r="D49" s="507" t="s">
        <v>34</v>
      </c>
      <c r="E49" s="507"/>
      <c r="I49" s="262"/>
      <c r="L49" s="274"/>
      <c r="M49" s="262"/>
      <c r="N49" s="262"/>
      <c r="O49" s="262"/>
      <c r="Q49" s="262"/>
    </row>
    <row r="50" spans="2:17" s="17" customFormat="1" x14ac:dyDescent="0.25">
      <c r="B50" s="498"/>
      <c r="C50" s="498"/>
      <c r="D50" s="40" t="s">
        <v>23</v>
      </c>
      <c r="E50" s="41" t="s">
        <v>24</v>
      </c>
      <c r="I50" s="262"/>
      <c r="L50" s="274"/>
      <c r="M50" s="262"/>
      <c r="N50" s="262"/>
      <c r="O50" s="262"/>
      <c r="Q50" s="262"/>
    </row>
    <row r="51" spans="2:17" s="17" customFormat="1" ht="33.75" customHeight="1" x14ac:dyDescent="0.25">
      <c r="B51" s="138" t="s">
        <v>21</v>
      </c>
      <c r="C51" s="39" t="s">
        <v>165</v>
      </c>
      <c r="D51" s="37"/>
      <c r="E51" s="411" t="s">
        <v>148</v>
      </c>
      <c r="F51" s="19"/>
      <c r="G51" s="19"/>
      <c r="H51" s="19"/>
      <c r="I51" s="263"/>
      <c r="J51" s="19"/>
      <c r="K51" s="19"/>
      <c r="L51" s="275"/>
      <c r="M51" s="263"/>
      <c r="N51" s="262"/>
      <c r="O51" s="262"/>
      <c r="Q51" s="262"/>
    </row>
    <row r="52" spans="2:17" s="17" customFormat="1" ht="18" customHeight="1" x14ac:dyDescent="0.25">
      <c r="B52" s="38" t="s">
        <v>25</v>
      </c>
      <c r="C52" s="39" t="s">
        <v>166</v>
      </c>
      <c r="D52" s="37" t="s">
        <v>148</v>
      </c>
      <c r="E52" s="37"/>
      <c r="I52" s="262"/>
      <c r="L52" s="274"/>
      <c r="M52" s="262"/>
      <c r="N52" s="262"/>
      <c r="O52" s="262"/>
      <c r="Q52" s="262"/>
    </row>
    <row r="53" spans="2:17" s="17" customFormat="1" x14ac:dyDescent="0.25">
      <c r="B53" s="20"/>
      <c r="C53" s="485"/>
      <c r="D53" s="485"/>
      <c r="E53" s="485"/>
      <c r="F53" s="485"/>
      <c r="G53" s="485"/>
      <c r="H53" s="485"/>
      <c r="I53" s="485"/>
      <c r="J53" s="485"/>
      <c r="K53" s="485"/>
      <c r="L53" s="485"/>
      <c r="M53" s="485"/>
      <c r="N53" s="485"/>
      <c r="O53" s="262"/>
      <c r="Q53" s="262"/>
    </row>
    <row r="54" spans="2:17" ht="28.15" customHeight="1" thickBot="1" x14ac:dyDescent="0.3"/>
    <row r="55" spans="2:17" ht="27" thickBot="1" x14ac:dyDescent="0.3">
      <c r="B55" s="524" t="s">
        <v>95</v>
      </c>
      <c r="C55" s="524"/>
      <c r="D55" s="524"/>
      <c r="E55" s="524"/>
      <c r="F55" s="524"/>
      <c r="G55" s="524"/>
      <c r="H55" s="524"/>
      <c r="I55" s="524"/>
      <c r="J55" s="524"/>
      <c r="K55" s="524"/>
      <c r="L55" s="524"/>
      <c r="M55" s="524"/>
      <c r="N55" s="524"/>
    </row>
    <row r="58" spans="2:17" ht="109.5" customHeight="1" x14ac:dyDescent="0.25">
      <c r="B58" s="86" t="s">
        <v>140</v>
      </c>
      <c r="C58" s="46" t="s">
        <v>2</v>
      </c>
      <c r="D58" s="46" t="s">
        <v>97</v>
      </c>
      <c r="E58" s="46" t="s">
        <v>96</v>
      </c>
      <c r="F58" s="46" t="s">
        <v>98</v>
      </c>
      <c r="G58" s="46" t="s">
        <v>99</v>
      </c>
      <c r="H58" s="46" t="s">
        <v>100</v>
      </c>
      <c r="I58" s="46" t="s">
        <v>101</v>
      </c>
      <c r="J58" s="46" t="s">
        <v>102</v>
      </c>
      <c r="K58" s="46" t="s">
        <v>103</v>
      </c>
      <c r="L58" s="276" t="s">
        <v>104</v>
      </c>
      <c r="M58" s="65" t="s">
        <v>105</v>
      </c>
      <c r="N58" s="65" t="s">
        <v>106</v>
      </c>
      <c r="O58" s="516" t="s">
        <v>3</v>
      </c>
      <c r="P58" s="517"/>
      <c r="Q58" s="46" t="s">
        <v>18</v>
      </c>
    </row>
    <row r="59" spans="2:17" ht="73.5" customHeight="1" x14ac:dyDescent="0.25">
      <c r="B59" s="137" t="s">
        <v>412</v>
      </c>
      <c r="C59" s="137" t="s">
        <v>167</v>
      </c>
      <c r="D59" s="265" t="s">
        <v>168</v>
      </c>
      <c r="E59" s="39" t="s">
        <v>151</v>
      </c>
      <c r="F59" s="37" t="s">
        <v>169</v>
      </c>
      <c r="G59" s="37" t="s">
        <v>169</v>
      </c>
      <c r="H59" s="37" t="s">
        <v>169</v>
      </c>
      <c r="I59" s="297" t="s">
        <v>127</v>
      </c>
      <c r="J59" s="297" t="s">
        <v>127</v>
      </c>
      <c r="K59" s="137" t="s">
        <v>127</v>
      </c>
      <c r="L59" s="277" t="s">
        <v>127</v>
      </c>
      <c r="M59" s="391" t="s">
        <v>127</v>
      </c>
      <c r="N59" s="391" t="s">
        <v>127</v>
      </c>
      <c r="O59" s="492"/>
      <c r="P59" s="493"/>
      <c r="Q59" s="129" t="s">
        <v>127</v>
      </c>
    </row>
    <row r="60" spans="2:17" x14ac:dyDescent="0.25">
      <c r="B60" s="122"/>
      <c r="C60" s="132"/>
      <c r="D60" s="3"/>
      <c r="E60" s="3"/>
      <c r="F60" s="2"/>
      <c r="G60" s="2"/>
      <c r="H60" s="2"/>
      <c r="I60" s="2"/>
      <c r="J60" s="66"/>
      <c r="K60" s="42"/>
      <c r="L60" s="277"/>
      <c r="M60" s="391"/>
      <c r="N60" s="391"/>
      <c r="O60" s="529"/>
      <c r="P60" s="530"/>
      <c r="Q60" s="129"/>
    </row>
    <row r="61" spans="2:17" x14ac:dyDescent="0.25">
      <c r="B61" s="126" t="s">
        <v>1</v>
      </c>
    </row>
    <row r="62" spans="2:17" x14ac:dyDescent="0.25">
      <c r="B62" s="126" t="s">
        <v>36</v>
      </c>
    </row>
    <row r="63" spans="2:17" x14ac:dyDescent="0.25">
      <c r="B63" s="126" t="s">
        <v>59</v>
      </c>
    </row>
    <row r="65" spans="2:17" ht="15.75" thickBot="1" x14ac:dyDescent="0.3"/>
    <row r="66" spans="2:17" ht="27" thickBot="1" x14ac:dyDescent="0.3">
      <c r="B66" s="510" t="s">
        <v>37</v>
      </c>
      <c r="C66" s="511"/>
      <c r="D66" s="511"/>
      <c r="E66" s="511"/>
      <c r="F66" s="511"/>
      <c r="G66" s="511"/>
      <c r="H66" s="511"/>
      <c r="I66" s="511"/>
      <c r="J66" s="511"/>
      <c r="K66" s="511"/>
      <c r="L66" s="511"/>
      <c r="M66" s="511"/>
      <c r="N66" s="512"/>
    </row>
    <row r="70" spans="2:17" ht="76.5" customHeight="1" x14ac:dyDescent="0.25">
      <c r="B70" s="36" t="s">
        <v>0</v>
      </c>
      <c r="C70" s="86" t="s">
        <v>38</v>
      </c>
      <c r="D70" s="36" t="s">
        <v>39</v>
      </c>
      <c r="E70" s="36" t="s">
        <v>107</v>
      </c>
      <c r="F70" s="36" t="s">
        <v>109</v>
      </c>
      <c r="G70" s="36" t="s">
        <v>110</v>
      </c>
      <c r="H70" s="36" t="s">
        <v>111</v>
      </c>
      <c r="I70" s="86" t="s">
        <v>108</v>
      </c>
      <c r="J70" s="516" t="s">
        <v>112</v>
      </c>
      <c r="K70" s="531"/>
      <c r="L70" s="517"/>
      <c r="M70" s="86" t="s">
        <v>114</v>
      </c>
      <c r="N70" s="86" t="s">
        <v>40</v>
      </c>
      <c r="O70" s="86" t="s">
        <v>41</v>
      </c>
      <c r="P70" s="516" t="s">
        <v>3</v>
      </c>
      <c r="Q70" s="517"/>
    </row>
    <row r="71" spans="2:17" ht="33" customHeight="1" x14ac:dyDescent="0.25">
      <c r="B71" s="86"/>
      <c r="C71" s="86"/>
      <c r="D71" s="86"/>
      <c r="E71" s="86"/>
      <c r="F71" s="86"/>
      <c r="G71" s="86"/>
      <c r="H71" s="86"/>
      <c r="I71" s="86"/>
      <c r="J71" s="127" t="s">
        <v>113</v>
      </c>
      <c r="K71" s="86" t="s">
        <v>152</v>
      </c>
      <c r="L71" s="278" t="s">
        <v>153</v>
      </c>
      <c r="M71" s="86"/>
      <c r="N71" s="86"/>
      <c r="O71" s="86"/>
      <c r="P71" s="127"/>
      <c r="Q71" s="128"/>
    </row>
    <row r="72" spans="2:17" s="266" customFormat="1" ht="201.75" customHeight="1" x14ac:dyDescent="0.25">
      <c r="B72" s="282" t="s">
        <v>171</v>
      </c>
      <c r="C72" s="282" t="s">
        <v>172</v>
      </c>
      <c r="D72" s="282" t="s">
        <v>173</v>
      </c>
      <c r="E72" s="282">
        <v>40341156</v>
      </c>
      <c r="F72" s="282" t="s">
        <v>174</v>
      </c>
      <c r="G72" s="348" t="s">
        <v>180</v>
      </c>
      <c r="H72" s="282" t="s">
        <v>175</v>
      </c>
      <c r="I72" s="282" t="s">
        <v>177</v>
      </c>
      <c r="J72" s="254" t="s">
        <v>215</v>
      </c>
      <c r="K72" s="349" t="s">
        <v>456</v>
      </c>
      <c r="L72" s="279" t="s">
        <v>176</v>
      </c>
      <c r="M72" s="242" t="s">
        <v>127</v>
      </c>
      <c r="N72" s="242" t="s">
        <v>127</v>
      </c>
      <c r="O72" s="242" t="s">
        <v>127</v>
      </c>
      <c r="P72" s="533"/>
      <c r="Q72" s="534"/>
    </row>
    <row r="73" spans="2:17" s="266" customFormat="1" ht="222" customHeight="1" x14ac:dyDescent="0.25">
      <c r="B73" s="242" t="s">
        <v>171</v>
      </c>
      <c r="C73" s="242" t="s">
        <v>172</v>
      </c>
      <c r="D73" s="242" t="s">
        <v>178</v>
      </c>
      <c r="E73" s="242">
        <v>40367648</v>
      </c>
      <c r="F73" s="242" t="s">
        <v>179</v>
      </c>
      <c r="G73" s="349" t="s">
        <v>181</v>
      </c>
      <c r="H73" s="242" t="s">
        <v>182</v>
      </c>
      <c r="I73" s="242" t="s">
        <v>177</v>
      </c>
      <c r="J73" s="350" t="s">
        <v>183</v>
      </c>
      <c r="K73" s="349" t="s">
        <v>184</v>
      </c>
      <c r="L73" s="279" t="s">
        <v>185</v>
      </c>
      <c r="M73" s="242" t="s">
        <v>127</v>
      </c>
      <c r="N73" s="242" t="s">
        <v>127</v>
      </c>
      <c r="O73" s="242" t="s">
        <v>127</v>
      </c>
      <c r="P73" s="533"/>
      <c r="Q73" s="534"/>
    </row>
    <row r="74" spans="2:17" s="266" customFormat="1" ht="67.5" customHeight="1" x14ac:dyDescent="0.25">
      <c r="B74" s="413" t="s">
        <v>171</v>
      </c>
      <c r="C74" s="413" t="s">
        <v>172</v>
      </c>
      <c r="D74" s="413" t="s">
        <v>186</v>
      </c>
      <c r="E74" s="413">
        <v>1121854238</v>
      </c>
      <c r="F74" s="413" t="s">
        <v>187</v>
      </c>
      <c r="G74" s="414" t="s">
        <v>188</v>
      </c>
      <c r="H74" s="413" t="s">
        <v>189</v>
      </c>
      <c r="I74" s="413" t="s">
        <v>177</v>
      </c>
      <c r="J74" s="415" t="s">
        <v>128</v>
      </c>
      <c r="K74" s="414" t="s">
        <v>128</v>
      </c>
      <c r="L74" s="416" t="s">
        <v>128</v>
      </c>
      <c r="M74" s="413" t="s">
        <v>127</v>
      </c>
      <c r="N74" s="413" t="s">
        <v>128</v>
      </c>
      <c r="O74" s="413" t="s">
        <v>127</v>
      </c>
      <c r="P74" s="490" t="s">
        <v>428</v>
      </c>
      <c r="Q74" s="491"/>
    </row>
    <row r="75" spans="2:17" s="266" customFormat="1" ht="180" x14ac:dyDescent="0.25">
      <c r="B75" s="242" t="s">
        <v>171</v>
      </c>
      <c r="C75" s="242" t="s">
        <v>196</v>
      </c>
      <c r="D75" s="242" t="s">
        <v>190</v>
      </c>
      <c r="E75" s="242">
        <v>7631360</v>
      </c>
      <c r="F75" s="242" t="s">
        <v>191</v>
      </c>
      <c r="G75" s="349" t="s">
        <v>192</v>
      </c>
      <c r="H75" s="242" t="s">
        <v>193</v>
      </c>
      <c r="I75" s="242" t="s">
        <v>149</v>
      </c>
      <c r="J75" s="254" t="s">
        <v>215</v>
      </c>
      <c r="K75" s="349" t="s">
        <v>194</v>
      </c>
      <c r="L75" s="279" t="s">
        <v>195</v>
      </c>
      <c r="M75" s="242" t="s">
        <v>127</v>
      </c>
      <c r="N75" s="242" t="s">
        <v>127</v>
      </c>
      <c r="O75" s="242" t="s">
        <v>127</v>
      </c>
      <c r="P75" s="533" t="s">
        <v>430</v>
      </c>
      <c r="Q75" s="534"/>
    </row>
    <row r="76" spans="2:17" s="266" customFormat="1" ht="165" x14ac:dyDescent="0.25">
      <c r="B76" s="288" t="s">
        <v>413</v>
      </c>
      <c r="C76" s="242" t="s">
        <v>196</v>
      </c>
      <c r="D76" s="242" t="s">
        <v>197</v>
      </c>
      <c r="E76" s="242">
        <v>79393087</v>
      </c>
      <c r="F76" s="242" t="s">
        <v>191</v>
      </c>
      <c r="G76" s="349" t="s">
        <v>198</v>
      </c>
      <c r="H76" s="242" t="s">
        <v>199</v>
      </c>
      <c r="I76" s="242" t="s">
        <v>149</v>
      </c>
      <c r="J76" s="350" t="s">
        <v>200</v>
      </c>
      <c r="K76" s="349" t="s">
        <v>457</v>
      </c>
      <c r="L76" s="279" t="s">
        <v>206</v>
      </c>
      <c r="M76" s="242" t="s">
        <v>127</v>
      </c>
      <c r="N76" s="242" t="s">
        <v>127</v>
      </c>
      <c r="O76" s="242" t="s">
        <v>127</v>
      </c>
      <c r="P76" s="533" t="s">
        <v>429</v>
      </c>
      <c r="Q76" s="534"/>
    </row>
    <row r="77" spans="2:17" s="267" customFormat="1" ht="165" x14ac:dyDescent="0.25">
      <c r="B77" s="288" t="s">
        <v>413</v>
      </c>
      <c r="C77" s="288" t="s">
        <v>196</v>
      </c>
      <c r="D77" s="284" t="s">
        <v>201</v>
      </c>
      <c r="E77" s="284">
        <v>1121842033</v>
      </c>
      <c r="F77" s="289" t="s">
        <v>202</v>
      </c>
      <c r="G77" s="341" t="s">
        <v>203</v>
      </c>
      <c r="H77" s="284" t="s">
        <v>204</v>
      </c>
      <c r="I77" s="290">
        <v>128097</v>
      </c>
      <c r="J77" s="342" t="str">
        <f>+J76</f>
        <v>FUNDACIÓN CAMINO DE LA ESPERANZA</v>
      </c>
      <c r="K77" s="287" t="s">
        <v>205</v>
      </c>
      <c r="L77" s="279" t="s">
        <v>206</v>
      </c>
      <c r="M77" s="289" t="s">
        <v>127</v>
      </c>
      <c r="N77" s="289" t="s">
        <v>127</v>
      </c>
      <c r="O77" s="289" t="s">
        <v>127</v>
      </c>
      <c r="P77" s="532"/>
      <c r="Q77" s="532"/>
    </row>
    <row r="78" spans="2:17" s="267" customFormat="1" ht="210" x14ac:dyDescent="0.25">
      <c r="B78" s="288" t="s">
        <v>413</v>
      </c>
      <c r="C78" s="288" t="str">
        <f>+C77</f>
        <v>1/150</v>
      </c>
      <c r="D78" s="284" t="s">
        <v>207</v>
      </c>
      <c r="E78" s="284">
        <v>40189663</v>
      </c>
      <c r="F78" s="289" t="s">
        <v>202</v>
      </c>
      <c r="G78" s="341" t="s">
        <v>208</v>
      </c>
      <c r="H78" s="284" t="s">
        <v>209</v>
      </c>
      <c r="I78" s="290">
        <v>143813</v>
      </c>
      <c r="J78" s="342" t="str">
        <f>+J77</f>
        <v>FUNDACIÓN CAMINO DE LA ESPERANZA</v>
      </c>
      <c r="K78" s="287" t="s">
        <v>210</v>
      </c>
      <c r="L78" s="279" t="s">
        <v>418</v>
      </c>
      <c r="M78" s="289" t="s">
        <v>127</v>
      </c>
      <c r="N78" s="289" t="s">
        <v>127</v>
      </c>
      <c r="O78" s="289" t="s">
        <v>127</v>
      </c>
      <c r="P78" s="535" t="s">
        <v>431</v>
      </c>
      <c r="Q78" s="536"/>
    </row>
    <row r="79" spans="2:17" s="267" customFormat="1" ht="195" x14ac:dyDescent="0.25">
      <c r="B79" s="525" t="s">
        <v>413</v>
      </c>
      <c r="C79" s="525" t="str">
        <f>+C78</f>
        <v>1/150</v>
      </c>
      <c r="D79" s="481" t="s">
        <v>211</v>
      </c>
      <c r="E79" s="483">
        <v>40382520</v>
      </c>
      <c r="F79" s="481" t="s">
        <v>213</v>
      </c>
      <c r="G79" s="481" t="s">
        <v>212</v>
      </c>
      <c r="H79" s="483" t="s">
        <v>214</v>
      </c>
      <c r="I79" s="494">
        <v>112816</v>
      </c>
      <c r="J79" s="254" t="s">
        <v>215</v>
      </c>
      <c r="K79" s="287" t="s">
        <v>216</v>
      </c>
      <c r="L79" s="279" t="s">
        <v>217</v>
      </c>
      <c r="M79" s="483" t="s">
        <v>127</v>
      </c>
      <c r="N79" s="289" t="s">
        <v>127</v>
      </c>
      <c r="O79" s="289" t="s">
        <v>127</v>
      </c>
      <c r="P79" s="537"/>
      <c r="Q79" s="538"/>
    </row>
    <row r="80" spans="2:17" s="267" customFormat="1" ht="210" x14ac:dyDescent="0.25">
      <c r="B80" s="526"/>
      <c r="C80" s="526"/>
      <c r="D80" s="482"/>
      <c r="E80" s="484"/>
      <c r="F80" s="482"/>
      <c r="G80" s="482"/>
      <c r="H80" s="484"/>
      <c r="I80" s="495"/>
      <c r="J80" s="342" t="str">
        <f>+J78</f>
        <v>FUNDACIÓN CAMINO DE LA ESPERANZA</v>
      </c>
      <c r="K80" s="287" t="s">
        <v>218</v>
      </c>
      <c r="L80" s="279" t="str">
        <f>+L78</f>
        <v>1.- Apoyo Psicosocial a niños y familias en el jardin infantil  San Jose barrio la reliquia.
2.-Psicologa y Coordinadora del programa escuela para todos, responsable en procesos de formacion y prevencion en comunidades marginadas de los sectores, porfia, La Nophora y Reliquia, Villahermosa, Nueva Colombia Etc.
3.- Psicologa para los progrmas de atencion a primera infancia y a niños y niñas, jovenes en condicion de discapacidad y sus familias.</v>
      </c>
      <c r="M80" s="484"/>
      <c r="N80" s="289" t="s">
        <v>127</v>
      </c>
      <c r="O80" s="289" t="s">
        <v>127</v>
      </c>
      <c r="P80" s="537"/>
      <c r="Q80" s="538"/>
    </row>
    <row r="81" spans="2:17" s="267" customFormat="1" x14ac:dyDescent="0.25">
      <c r="B81" s="283"/>
      <c r="C81" s="288"/>
      <c r="D81" s="284"/>
      <c r="E81" s="284"/>
      <c r="F81" s="284"/>
      <c r="G81" s="284"/>
      <c r="H81" s="284"/>
      <c r="I81" s="285"/>
      <c r="J81" s="286"/>
      <c r="K81" s="285"/>
      <c r="L81" s="280"/>
      <c r="M81" s="289"/>
      <c r="N81" s="289"/>
      <c r="O81" s="289"/>
      <c r="P81" s="532"/>
      <c r="Q81" s="532"/>
    </row>
    <row r="83" spans="2:17" ht="15.75" thickBot="1" x14ac:dyDescent="0.3"/>
    <row r="84" spans="2:17" ht="27" thickBot="1" x14ac:dyDescent="0.3">
      <c r="B84" s="510" t="s">
        <v>43</v>
      </c>
      <c r="C84" s="511"/>
      <c r="D84" s="511"/>
      <c r="E84" s="511"/>
      <c r="F84" s="511"/>
      <c r="G84" s="511"/>
      <c r="H84" s="511"/>
      <c r="I84" s="511"/>
      <c r="J84" s="511"/>
      <c r="K84" s="511"/>
      <c r="L84" s="511"/>
      <c r="M84" s="511"/>
      <c r="N84" s="512"/>
    </row>
    <row r="87" spans="2:17" ht="46.15" customHeight="1" x14ac:dyDescent="0.25">
      <c r="B87" s="46" t="s">
        <v>33</v>
      </c>
      <c r="C87" s="46" t="s">
        <v>44</v>
      </c>
      <c r="D87" s="516" t="s">
        <v>3</v>
      </c>
      <c r="E87" s="517"/>
    </row>
    <row r="88" spans="2:17" ht="46.9" customHeight="1" x14ac:dyDescent="0.25">
      <c r="B88" s="47" t="s">
        <v>115</v>
      </c>
      <c r="C88" s="133" t="s">
        <v>127</v>
      </c>
      <c r="D88" s="518"/>
      <c r="E88" s="518"/>
    </row>
    <row r="91" spans="2:17" ht="26.25" x14ac:dyDescent="0.25">
      <c r="B91" s="499" t="s">
        <v>61</v>
      </c>
      <c r="C91" s="500"/>
      <c r="D91" s="500"/>
      <c r="E91" s="500"/>
      <c r="F91" s="500"/>
      <c r="G91" s="500"/>
      <c r="H91" s="500"/>
      <c r="I91" s="500"/>
      <c r="J91" s="500"/>
      <c r="K91" s="500"/>
      <c r="L91" s="500"/>
      <c r="M91" s="500"/>
      <c r="N91" s="500"/>
      <c r="O91" s="500"/>
      <c r="P91" s="500"/>
    </row>
    <row r="93" spans="2:17" ht="15.75" thickBot="1" x14ac:dyDescent="0.3"/>
    <row r="94" spans="2:17" ht="27" thickBot="1" x14ac:dyDescent="0.3">
      <c r="B94" s="519" t="s">
        <v>51</v>
      </c>
      <c r="C94" s="520"/>
      <c r="D94" s="520"/>
      <c r="E94" s="520"/>
      <c r="F94" s="520"/>
      <c r="G94" s="520"/>
      <c r="H94" s="520"/>
      <c r="I94" s="520"/>
      <c r="J94" s="520"/>
      <c r="K94" s="520"/>
      <c r="L94" s="520"/>
      <c r="M94" s="520"/>
      <c r="N94" s="521"/>
    </row>
    <row r="96" spans="2:17" ht="15.75" thickBot="1" x14ac:dyDescent="0.3">
      <c r="M96" s="44"/>
      <c r="N96" s="44"/>
    </row>
    <row r="97" spans="1:26" s="73" customFormat="1" ht="109.5" customHeight="1" x14ac:dyDescent="0.25">
      <c r="B97" s="84" t="s">
        <v>136</v>
      </c>
      <c r="C97" s="84" t="s">
        <v>137</v>
      </c>
      <c r="D97" s="84" t="s">
        <v>138</v>
      </c>
      <c r="E97" s="84" t="s">
        <v>42</v>
      </c>
      <c r="F97" s="84" t="s">
        <v>22</v>
      </c>
      <c r="G97" s="84" t="s">
        <v>94</v>
      </c>
      <c r="H97" s="84" t="s">
        <v>17</v>
      </c>
      <c r="I97" s="84" t="s">
        <v>10</v>
      </c>
      <c r="J97" s="84" t="s">
        <v>31</v>
      </c>
      <c r="K97" s="84" t="s">
        <v>58</v>
      </c>
      <c r="L97" s="69" t="s">
        <v>20</v>
      </c>
      <c r="M97" s="69" t="s">
        <v>26</v>
      </c>
      <c r="N97" s="84" t="s">
        <v>139</v>
      </c>
      <c r="O97" s="84" t="s">
        <v>35</v>
      </c>
      <c r="P97" s="85" t="s">
        <v>11</v>
      </c>
      <c r="Q97" s="85" t="s">
        <v>19</v>
      </c>
    </row>
    <row r="98" spans="1:26" s="79" customFormat="1" ht="78" customHeight="1" x14ac:dyDescent="0.25">
      <c r="A98" s="31">
        <v>1</v>
      </c>
      <c r="B98" s="254" t="s">
        <v>215</v>
      </c>
      <c r="C98" s="254" t="s">
        <v>215</v>
      </c>
      <c r="D98" s="80" t="s">
        <v>159</v>
      </c>
      <c r="E98" s="291">
        <v>301</v>
      </c>
      <c r="F98" s="76" t="s">
        <v>127</v>
      </c>
      <c r="G98" s="118">
        <v>0</v>
      </c>
      <c r="H98" s="83" t="s">
        <v>219</v>
      </c>
      <c r="I98" s="77" t="s">
        <v>220</v>
      </c>
      <c r="J98" s="77" t="s">
        <v>128</v>
      </c>
      <c r="K98" s="124">
        <v>21</v>
      </c>
      <c r="L98" s="124">
        <v>21</v>
      </c>
      <c r="M98" s="124">
        <v>60</v>
      </c>
      <c r="N98" s="124">
        <f>+M98*G98</f>
        <v>0</v>
      </c>
      <c r="O98" s="125">
        <v>258389256</v>
      </c>
      <c r="P98" s="16" t="s">
        <v>221</v>
      </c>
      <c r="Q98" s="264"/>
      <c r="R98" s="78"/>
      <c r="S98" s="78"/>
      <c r="T98" s="78"/>
      <c r="U98" s="78"/>
      <c r="V98" s="78"/>
      <c r="W98" s="78"/>
      <c r="X98" s="78"/>
      <c r="Y98" s="78"/>
      <c r="Z98" s="78"/>
    </row>
    <row r="99" spans="1:26" s="79" customFormat="1" x14ac:dyDescent="0.25">
      <c r="A99" s="31"/>
      <c r="B99" s="80" t="s">
        <v>16</v>
      </c>
      <c r="C99" s="81"/>
      <c r="D99" s="80"/>
      <c r="E99" s="75"/>
      <c r="F99" s="76"/>
      <c r="G99" s="76"/>
      <c r="H99" s="76"/>
      <c r="I99" s="77"/>
      <c r="J99" s="77"/>
      <c r="K99" s="82">
        <f>SUM(K98:K98)</f>
        <v>21</v>
      </c>
      <c r="L99" s="117">
        <f>SUM(L98:L98)</f>
        <v>21</v>
      </c>
      <c r="M99" s="124">
        <f>SUM(M98:M98)</f>
        <v>60</v>
      </c>
      <c r="N99" s="82">
        <f>SUM(N98:N98)</f>
        <v>0</v>
      </c>
      <c r="O99" s="125"/>
      <c r="P99" s="125"/>
      <c r="Q99" s="31"/>
    </row>
    <row r="100" spans="1:26" x14ac:dyDescent="0.25">
      <c r="B100" s="17"/>
      <c r="C100" s="262"/>
      <c r="D100" s="17"/>
      <c r="E100" s="18"/>
      <c r="F100" s="17"/>
      <c r="G100" s="17"/>
      <c r="H100" s="17"/>
      <c r="I100" s="262"/>
      <c r="J100" s="17"/>
      <c r="K100" s="17"/>
      <c r="L100" s="274"/>
      <c r="M100" s="262"/>
      <c r="N100" s="262"/>
      <c r="O100" s="262"/>
      <c r="P100" s="17"/>
    </row>
    <row r="101" spans="1:26" ht="30" x14ac:dyDescent="0.25">
      <c r="B101" s="138" t="s">
        <v>32</v>
      </c>
      <c r="C101" s="51">
        <f>+K99</f>
        <v>21</v>
      </c>
      <c r="H101" s="19"/>
      <c r="I101" s="263"/>
      <c r="J101" s="19"/>
      <c r="K101" s="19"/>
      <c r="L101" s="275"/>
      <c r="M101" s="263"/>
      <c r="N101" s="262"/>
      <c r="O101" s="262"/>
      <c r="P101" s="17"/>
    </row>
    <row r="103" spans="1:26" ht="15.75" thickBot="1" x14ac:dyDescent="0.3"/>
    <row r="104" spans="1:26" ht="37.15" customHeight="1" thickBot="1" x14ac:dyDescent="0.3">
      <c r="B104" s="54" t="s">
        <v>46</v>
      </c>
      <c r="C104" s="55" t="s">
        <v>47</v>
      </c>
      <c r="D104" s="54" t="s">
        <v>48</v>
      </c>
      <c r="E104" s="55" t="s">
        <v>52</v>
      </c>
    </row>
    <row r="105" spans="1:26" x14ac:dyDescent="0.25">
      <c r="B105" s="45" t="s">
        <v>116</v>
      </c>
      <c r="C105" s="48">
        <v>20</v>
      </c>
      <c r="D105" s="48">
        <v>0</v>
      </c>
      <c r="E105" s="513">
        <f>+D105+D106+D107</f>
        <v>40</v>
      </c>
    </row>
    <row r="106" spans="1:26" x14ac:dyDescent="0.25">
      <c r="B106" s="45" t="s">
        <v>117</v>
      </c>
      <c r="C106" s="37">
        <v>30</v>
      </c>
      <c r="D106" s="49">
        <v>0</v>
      </c>
      <c r="E106" s="514"/>
    </row>
    <row r="107" spans="1:26" ht="15.75" thickBot="1" x14ac:dyDescent="0.3">
      <c r="B107" s="45" t="s">
        <v>118</v>
      </c>
      <c r="C107" s="50">
        <v>40</v>
      </c>
      <c r="D107" s="50">
        <v>40</v>
      </c>
      <c r="E107" s="515"/>
    </row>
    <row r="109" spans="1:26" ht="15.75" thickBot="1" x14ac:dyDescent="0.3"/>
    <row r="110" spans="1:26" ht="27" thickBot="1" x14ac:dyDescent="0.3">
      <c r="B110" s="510" t="s">
        <v>49</v>
      </c>
      <c r="C110" s="511"/>
      <c r="D110" s="511"/>
      <c r="E110" s="511"/>
      <c r="F110" s="511"/>
      <c r="G110" s="511"/>
      <c r="H110" s="511"/>
      <c r="I110" s="511"/>
      <c r="J110" s="511"/>
      <c r="K110" s="511"/>
      <c r="L110" s="511"/>
      <c r="M110" s="511"/>
      <c r="N110" s="512"/>
    </row>
    <row r="112" spans="1:26" ht="76.5" customHeight="1" x14ac:dyDescent="0.25">
      <c r="B112" s="479" t="s">
        <v>0</v>
      </c>
      <c r="C112" s="479" t="s">
        <v>38</v>
      </c>
      <c r="D112" s="479" t="s">
        <v>39</v>
      </c>
      <c r="E112" s="479" t="s">
        <v>107</v>
      </c>
      <c r="F112" s="479" t="s">
        <v>109</v>
      </c>
      <c r="G112" s="479" t="s">
        <v>110</v>
      </c>
      <c r="H112" s="479" t="s">
        <v>111</v>
      </c>
      <c r="I112" s="479" t="s">
        <v>108</v>
      </c>
      <c r="J112" s="516" t="s">
        <v>112</v>
      </c>
      <c r="K112" s="531"/>
      <c r="L112" s="517"/>
      <c r="M112" s="86" t="s">
        <v>114</v>
      </c>
      <c r="N112" s="86" t="s">
        <v>40</v>
      </c>
      <c r="O112" s="86" t="s">
        <v>41</v>
      </c>
      <c r="P112" s="516" t="s">
        <v>3</v>
      </c>
      <c r="Q112" s="517"/>
    </row>
    <row r="113" spans="2:17" ht="36.75" customHeight="1" x14ac:dyDescent="0.25">
      <c r="B113" s="480"/>
      <c r="C113" s="480"/>
      <c r="D113" s="480"/>
      <c r="E113" s="480"/>
      <c r="F113" s="480"/>
      <c r="G113" s="480"/>
      <c r="H113" s="480"/>
      <c r="I113" s="480"/>
      <c r="J113" s="86" t="s">
        <v>113</v>
      </c>
      <c r="K113" s="130" t="s">
        <v>152</v>
      </c>
      <c r="L113" s="86" t="s">
        <v>226</v>
      </c>
      <c r="M113" s="86"/>
      <c r="N113" s="86"/>
      <c r="O113" s="86"/>
      <c r="P113" s="292"/>
      <c r="Q113" s="293"/>
    </row>
    <row r="114" spans="2:17" s="295" customFormat="1" ht="214.5" customHeight="1" x14ac:dyDescent="0.25">
      <c r="B114" s="396" t="s">
        <v>223</v>
      </c>
      <c r="C114" s="397" t="s">
        <v>303</v>
      </c>
      <c r="D114" s="398" t="s">
        <v>222</v>
      </c>
      <c r="E114" s="398">
        <v>40340648</v>
      </c>
      <c r="F114" s="398" t="s">
        <v>230</v>
      </c>
      <c r="G114" s="399" t="s">
        <v>180</v>
      </c>
      <c r="H114" s="399" t="s">
        <v>224</v>
      </c>
      <c r="I114" s="398">
        <v>35321</v>
      </c>
      <c r="J114" s="399" t="s">
        <v>225</v>
      </c>
      <c r="K114" s="400" t="s">
        <v>227</v>
      </c>
      <c r="L114" s="401" t="s">
        <v>228</v>
      </c>
      <c r="M114" s="398" t="s">
        <v>127</v>
      </c>
      <c r="N114" s="398" t="s">
        <v>127</v>
      </c>
      <c r="O114" s="398" t="s">
        <v>128</v>
      </c>
      <c r="P114" s="488" t="s">
        <v>459</v>
      </c>
      <c r="Q114" s="489"/>
    </row>
    <row r="115" spans="2:17" ht="180" customHeight="1" x14ac:dyDescent="0.25">
      <c r="B115" s="396" t="s">
        <v>123</v>
      </c>
      <c r="C115" s="397" t="s">
        <v>303</v>
      </c>
      <c r="D115" s="399" t="s">
        <v>229</v>
      </c>
      <c r="E115" s="398">
        <v>1069898106</v>
      </c>
      <c r="F115" s="399" t="s">
        <v>174</v>
      </c>
      <c r="G115" s="399" t="str">
        <f>+G114</f>
        <v>UNIVERSIDAD DE LOS LLANOS</v>
      </c>
      <c r="H115" s="399" t="s">
        <v>231</v>
      </c>
      <c r="I115" s="398" t="s">
        <v>177</v>
      </c>
      <c r="J115" s="399" t="str">
        <f>+J114</f>
        <v>SECRETARIADO ARQUIDIOCESARO DE PARTORAL SOCIAL CARITAS VILLAVICENCIO</v>
      </c>
      <c r="K115" s="400" t="s">
        <v>233</v>
      </c>
      <c r="L115" s="401" t="s">
        <v>232</v>
      </c>
      <c r="M115" s="398" t="s">
        <v>127</v>
      </c>
      <c r="N115" s="398" t="s">
        <v>127</v>
      </c>
      <c r="O115" s="398" t="s">
        <v>128</v>
      </c>
      <c r="P115" s="486" t="s">
        <v>458</v>
      </c>
      <c r="Q115" s="487"/>
    </row>
    <row r="116" spans="2:17" s="295" customFormat="1" ht="75" customHeight="1" x14ac:dyDescent="0.25">
      <c r="B116" s="296" t="s">
        <v>124</v>
      </c>
      <c r="C116" s="346" t="s">
        <v>234</v>
      </c>
      <c r="D116" s="343" t="s">
        <v>235</v>
      </c>
      <c r="E116" s="343">
        <v>35261290</v>
      </c>
      <c r="F116" s="304" t="s">
        <v>237</v>
      </c>
      <c r="G116" s="137" t="s">
        <v>236</v>
      </c>
      <c r="H116" s="137" t="s">
        <v>238</v>
      </c>
      <c r="I116" s="37" t="s">
        <v>239</v>
      </c>
      <c r="J116" s="137"/>
      <c r="K116" s="294"/>
      <c r="L116" s="281"/>
      <c r="M116" s="391" t="s">
        <v>127</v>
      </c>
      <c r="N116" s="391" t="s">
        <v>127</v>
      </c>
      <c r="O116" s="391" t="s">
        <v>127</v>
      </c>
      <c r="P116" s="539" t="s">
        <v>432</v>
      </c>
      <c r="Q116" s="540"/>
    </row>
    <row r="119" spans="2:17" ht="15.75" thickBot="1" x14ac:dyDescent="0.3"/>
    <row r="120" spans="2:17" ht="54" customHeight="1" x14ac:dyDescent="0.25">
      <c r="B120" s="53" t="s">
        <v>33</v>
      </c>
      <c r="C120" s="88" t="s">
        <v>46</v>
      </c>
      <c r="D120" s="36" t="s">
        <v>47</v>
      </c>
      <c r="E120" s="53" t="s">
        <v>48</v>
      </c>
      <c r="F120" s="55" t="s">
        <v>53</v>
      </c>
      <c r="G120" s="63"/>
    </row>
    <row r="121" spans="2:17" ht="120.75" customHeight="1" x14ac:dyDescent="0.2">
      <c r="B121" s="527" t="s">
        <v>50</v>
      </c>
      <c r="C121" s="305" t="s">
        <v>119</v>
      </c>
      <c r="D121" s="49">
        <v>25</v>
      </c>
      <c r="E121" s="49">
        <v>0</v>
      </c>
      <c r="F121" s="508">
        <f>+E123</f>
        <v>10</v>
      </c>
      <c r="G121" s="64"/>
    </row>
    <row r="122" spans="2:17" ht="95.25" customHeight="1" x14ac:dyDescent="0.2">
      <c r="B122" s="527"/>
      <c r="C122" s="305" t="s">
        <v>120</v>
      </c>
      <c r="D122" s="52">
        <v>25</v>
      </c>
      <c r="E122" s="49">
        <v>0</v>
      </c>
      <c r="F122" s="528"/>
      <c r="G122" s="64"/>
    </row>
    <row r="123" spans="2:17" ht="69.75" customHeight="1" x14ac:dyDescent="0.2">
      <c r="B123" s="527"/>
      <c r="C123" s="305" t="s">
        <v>121</v>
      </c>
      <c r="D123" s="49">
        <v>10</v>
      </c>
      <c r="E123" s="49">
        <v>10</v>
      </c>
      <c r="F123" s="509"/>
      <c r="G123" s="64"/>
    </row>
    <row r="124" spans="2:17" x14ac:dyDescent="0.25">
      <c r="C124" s="302"/>
    </row>
    <row r="127" spans="2:17" ht="18.75" x14ac:dyDescent="0.25">
      <c r="B127" s="381" t="s">
        <v>54</v>
      </c>
    </row>
    <row r="130" spans="2:5" ht="29.25" customHeight="1" x14ac:dyDescent="0.25">
      <c r="B130" s="56" t="s">
        <v>33</v>
      </c>
      <c r="C130" s="89" t="s">
        <v>55</v>
      </c>
      <c r="D130" s="53" t="s">
        <v>48</v>
      </c>
      <c r="E130" s="53" t="s">
        <v>16</v>
      </c>
    </row>
    <row r="131" spans="2:5" ht="66" customHeight="1" x14ac:dyDescent="0.25">
      <c r="B131" s="1" t="s">
        <v>56</v>
      </c>
      <c r="C131" s="72">
        <v>40</v>
      </c>
      <c r="D131" s="49">
        <f>+E105</f>
        <v>40</v>
      </c>
      <c r="E131" s="508">
        <f>+D131+D132</f>
        <v>50</v>
      </c>
    </row>
    <row r="132" spans="2:5" ht="110.25" customHeight="1" x14ac:dyDescent="0.25">
      <c r="B132" s="1" t="s">
        <v>57</v>
      </c>
      <c r="C132" s="72">
        <v>60</v>
      </c>
      <c r="D132" s="49">
        <v>10</v>
      </c>
      <c r="E132" s="509"/>
    </row>
  </sheetData>
  <sheetProtection password="CF99" sheet="1" objects="1" scenarios="1"/>
  <mergeCells count="63">
    <mergeCell ref="B121:B123"/>
    <mergeCell ref="F121:F123"/>
    <mergeCell ref="O60:P60"/>
    <mergeCell ref="J112:L112"/>
    <mergeCell ref="P112:Q112"/>
    <mergeCell ref="J70:L70"/>
    <mergeCell ref="P77:Q77"/>
    <mergeCell ref="P81:Q81"/>
    <mergeCell ref="P72:Q72"/>
    <mergeCell ref="P75:Q75"/>
    <mergeCell ref="P76:Q76"/>
    <mergeCell ref="P78:Q78"/>
    <mergeCell ref="P79:Q79"/>
    <mergeCell ref="P80:Q80"/>
    <mergeCell ref="P116:Q116"/>
    <mergeCell ref="P73:Q73"/>
    <mergeCell ref="E131:E132"/>
    <mergeCell ref="B2:P2"/>
    <mergeCell ref="B91:P91"/>
    <mergeCell ref="B110:N110"/>
    <mergeCell ref="E105:E107"/>
    <mergeCell ref="B84:N84"/>
    <mergeCell ref="D87:E87"/>
    <mergeCell ref="D88:E88"/>
    <mergeCell ref="B94:N94"/>
    <mergeCell ref="P70:Q70"/>
    <mergeCell ref="B66:N66"/>
    <mergeCell ref="E37:E38"/>
    <mergeCell ref="O58:P58"/>
    <mergeCell ref="B55:N55"/>
    <mergeCell ref="C79:C80"/>
    <mergeCell ref="B79:B80"/>
    <mergeCell ref="B14:C19"/>
    <mergeCell ref="B49:B50"/>
    <mergeCell ref="C49:C50"/>
    <mergeCell ref="B4:P4"/>
    <mergeCell ref="B20:C20"/>
    <mergeCell ref="C6:N6"/>
    <mergeCell ref="C7:N7"/>
    <mergeCell ref="C8:N8"/>
    <mergeCell ref="C9:N9"/>
    <mergeCell ref="C10:E10"/>
    <mergeCell ref="D49:E49"/>
    <mergeCell ref="F79:F80"/>
    <mergeCell ref="E79:E80"/>
    <mergeCell ref="D79:D80"/>
    <mergeCell ref="C53:N53"/>
    <mergeCell ref="P115:Q115"/>
    <mergeCell ref="P114:Q114"/>
    <mergeCell ref="G112:G113"/>
    <mergeCell ref="H112:H113"/>
    <mergeCell ref="I112:I113"/>
    <mergeCell ref="P74:Q74"/>
    <mergeCell ref="O59:P59"/>
    <mergeCell ref="G79:G80"/>
    <mergeCell ref="H79:H80"/>
    <mergeCell ref="I79:I80"/>
    <mergeCell ref="M79:M80"/>
    <mergeCell ref="B112:B113"/>
    <mergeCell ref="C112:C113"/>
    <mergeCell ref="D112:D113"/>
    <mergeCell ref="E112:E113"/>
    <mergeCell ref="F112:F113"/>
  </mergeCells>
  <dataValidations count="2">
    <dataValidation type="decimal" allowBlank="1" showInputMessage="1" showErrorMessage="1" sqref="WVH983048 WLL983048 C65544 IV65544 SR65544 ACN65544 AMJ65544 AWF65544 BGB65544 BPX65544 BZT65544 CJP65544 CTL65544 DDH65544 DND65544 DWZ65544 EGV65544 EQR65544 FAN65544 FKJ65544 FUF65544 GEB65544 GNX65544 GXT65544 HHP65544 HRL65544 IBH65544 ILD65544 IUZ65544 JEV65544 JOR65544 JYN65544 KIJ65544 KSF65544 LCB65544 LLX65544 LVT65544 MFP65544 MPL65544 MZH65544 NJD65544 NSZ65544 OCV65544 OMR65544 OWN65544 PGJ65544 PQF65544 QAB65544 QJX65544 QTT65544 RDP65544 RNL65544 RXH65544 SHD65544 SQZ65544 TAV65544 TKR65544 TUN65544 UEJ65544 UOF65544 UYB65544 VHX65544 VRT65544 WBP65544 WLL65544 WVH65544 C131080 IV131080 SR131080 ACN131080 AMJ131080 AWF131080 BGB131080 BPX131080 BZT131080 CJP131080 CTL131080 DDH131080 DND131080 DWZ131080 EGV131080 EQR131080 FAN131080 FKJ131080 FUF131080 GEB131080 GNX131080 GXT131080 HHP131080 HRL131080 IBH131080 ILD131080 IUZ131080 JEV131080 JOR131080 JYN131080 KIJ131080 KSF131080 LCB131080 LLX131080 LVT131080 MFP131080 MPL131080 MZH131080 NJD131080 NSZ131080 OCV131080 OMR131080 OWN131080 PGJ131080 PQF131080 QAB131080 QJX131080 QTT131080 RDP131080 RNL131080 RXH131080 SHD131080 SQZ131080 TAV131080 TKR131080 TUN131080 UEJ131080 UOF131080 UYB131080 VHX131080 VRT131080 WBP131080 WLL131080 WVH131080 C196616 IV196616 SR196616 ACN196616 AMJ196616 AWF196616 BGB196616 BPX196616 BZT196616 CJP196616 CTL196616 DDH196616 DND196616 DWZ196616 EGV196616 EQR196616 FAN196616 FKJ196616 FUF196616 GEB196616 GNX196616 GXT196616 HHP196616 HRL196616 IBH196616 ILD196616 IUZ196616 JEV196616 JOR196616 JYN196616 KIJ196616 KSF196616 LCB196616 LLX196616 LVT196616 MFP196616 MPL196616 MZH196616 NJD196616 NSZ196616 OCV196616 OMR196616 OWN196616 PGJ196616 PQF196616 QAB196616 QJX196616 QTT196616 RDP196616 RNL196616 RXH196616 SHD196616 SQZ196616 TAV196616 TKR196616 TUN196616 UEJ196616 UOF196616 UYB196616 VHX196616 VRT196616 WBP196616 WLL196616 WVH196616 C262152 IV262152 SR262152 ACN262152 AMJ262152 AWF262152 BGB262152 BPX262152 BZT262152 CJP262152 CTL262152 DDH262152 DND262152 DWZ262152 EGV262152 EQR262152 FAN262152 FKJ262152 FUF262152 GEB262152 GNX262152 GXT262152 HHP262152 HRL262152 IBH262152 ILD262152 IUZ262152 JEV262152 JOR262152 JYN262152 KIJ262152 KSF262152 LCB262152 LLX262152 LVT262152 MFP262152 MPL262152 MZH262152 NJD262152 NSZ262152 OCV262152 OMR262152 OWN262152 PGJ262152 PQF262152 QAB262152 QJX262152 QTT262152 RDP262152 RNL262152 RXH262152 SHD262152 SQZ262152 TAV262152 TKR262152 TUN262152 UEJ262152 UOF262152 UYB262152 VHX262152 VRT262152 WBP262152 WLL262152 WVH262152 C327688 IV327688 SR327688 ACN327688 AMJ327688 AWF327688 BGB327688 BPX327688 BZT327688 CJP327688 CTL327688 DDH327688 DND327688 DWZ327688 EGV327688 EQR327688 FAN327688 FKJ327688 FUF327688 GEB327688 GNX327688 GXT327688 HHP327688 HRL327688 IBH327688 ILD327688 IUZ327688 JEV327688 JOR327688 JYN327688 KIJ327688 KSF327688 LCB327688 LLX327688 LVT327688 MFP327688 MPL327688 MZH327688 NJD327688 NSZ327688 OCV327688 OMR327688 OWN327688 PGJ327688 PQF327688 QAB327688 QJX327688 QTT327688 RDP327688 RNL327688 RXH327688 SHD327688 SQZ327688 TAV327688 TKR327688 TUN327688 UEJ327688 UOF327688 UYB327688 VHX327688 VRT327688 WBP327688 WLL327688 WVH327688 C393224 IV393224 SR393224 ACN393224 AMJ393224 AWF393224 BGB393224 BPX393224 BZT393224 CJP393224 CTL393224 DDH393224 DND393224 DWZ393224 EGV393224 EQR393224 FAN393224 FKJ393224 FUF393224 GEB393224 GNX393224 GXT393224 HHP393224 HRL393224 IBH393224 ILD393224 IUZ393224 JEV393224 JOR393224 JYN393224 KIJ393224 KSF393224 LCB393224 LLX393224 LVT393224 MFP393224 MPL393224 MZH393224 NJD393224 NSZ393224 OCV393224 OMR393224 OWN393224 PGJ393224 PQF393224 QAB393224 QJX393224 QTT393224 RDP393224 RNL393224 RXH393224 SHD393224 SQZ393224 TAV393224 TKR393224 TUN393224 UEJ393224 UOF393224 UYB393224 VHX393224 VRT393224 WBP393224 WLL393224 WVH393224 C458760 IV458760 SR458760 ACN458760 AMJ458760 AWF458760 BGB458760 BPX458760 BZT458760 CJP458760 CTL458760 DDH458760 DND458760 DWZ458760 EGV458760 EQR458760 FAN458760 FKJ458760 FUF458760 GEB458760 GNX458760 GXT458760 HHP458760 HRL458760 IBH458760 ILD458760 IUZ458760 JEV458760 JOR458760 JYN458760 KIJ458760 KSF458760 LCB458760 LLX458760 LVT458760 MFP458760 MPL458760 MZH458760 NJD458760 NSZ458760 OCV458760 OMR458760 OWN458760 PGJ458760 PQF458760 QAB458760 QJX458760 QTT458760 RDP458760 RNL458760 RXH458760 SHD458760 SQZ458760 TAV458760 TKR458760 TUN458760 UEJ458760 UOF458760 UYB458760 VHX458760 VRT458760 WBP458760 WLL458760 WVH458760 C524296 IV524296 SR524296 ACN524296 AMJ524296 AWF524296 BGB524296 BPX524296 BZT524296 CJP524296 CTL524296 DDH524296 DND524296 DWZ524296 EGV524296 EQR524296 FAN524296 FKJ524296 FUF524296 GEB524296 GNX524296 GXT524296 HHP524296 HRL524296 IBH524296 ILD524296 IUZ524296 JEV524296 JOR524296 JYN524296 KIJ524296 KSF524296 LCB524296 LLX524296 LVT524296 MFP524296 MPL524296 MZH524296 NJD524296 NSZ524296 OCV524296 OMR524296 OWN524296 PGJ524296 PQF524296 QAB524296 QJX524296 QTT524296 RDP524296 RNL524296 RXH524296 SHD524296 SQZ524296 TAV524296 TKR524296 TUN524296 UEJ524296 UOF524296 UYB524296 VHX524296 VRT524296 WBP524296 WLL524296 WVH524296 C589832 IV589832 SR589832 ACN589832 AMJ589832 AWF589832 BGB589832 BPX589832 BZT589832 CJP589832 CTL589832 DDH589832 DND589832 DWZ589832 EGV589832 EQR589832 FAN589832 FKJ589832 FUF589832 GEB589832 GNX589832 GXT589832 HHP589832 HRL589832 IBH589832 ILD589832 IUZ589832 JEV589832 JOR589832 JYN589832 KIJ589832 KSF589832 LCB589832 LLX589832 LVT589832 MFP589832 MPL589832 MZH589832 NJD589832 NSZ589832 OCV589832 OMR589832 OWN589832 PGJ589832 PQF589832 QAB589832 QJX589832 QTT589832 RDP589832 RNL589832 RXH589832 SHD589832 SQZ589832 TAV589832 TKR589832 TUN589832 UEJ589832 UOF589832 UYB589832 VHX589832 VRT589832 WBP589832 WLL589832 WVH589832 C655368 IV655368 SR655368 ACN655368 AMJ655368 AWF655368 BGB655368 BPX655368 BZT655368 CJP655368 CTL655368 DDH655368 DND655368 DWZ655368 EGV655368 EQR655368 FAN655368 FKJ655368 FUF655368 GEB655368 GNX655368 GXT655368 HHP655368 HRL655368 IBH655368 ILD655368 IUZ655368 JEV655368 JOR655368 JYN655368 KIJ655368 KSF655368 LCB655368 LLX655368 LVT655368 MFP655368 MPL655368 MZH655368 NJD655368 NSZ655368 OCV655368 OMR655368 OWN655368 PGJ655368 PQF655368 QAB655368 QJX655368 QTT655368 RDP655368 RNL655368 RXH655368 SHD655368 SQZ655368 TAV655368 TKR655368 TUN655368 UEJ655368 UOF655368 UYB655368 VHX655368 VRT655368 WBP655368 WLL655368 WVH655368 C720904 IV720904 SR720904 ACN720904 AMJ720904 AWF720904 BGB720904 BPX720904 BZT720904 CJP720904 CTL720904 DDH720904 DND720904 DWZ720904 EGV720904 EQR720904 FAN720904 FKJ720904 FUF720904 GEB720904 GNX720904 GXT720904 HHP720904 HRL720904 IBH720904 ILD720904 IUZ720904 JEV720904 JOR720904 JYN720904 KIJ720904 KSF720904 LCB720904 LLX720904 LVT720904 MFP720904 MPL720904 MZH720904 NJD720904 NSZ720904 OCV720904 OMR720904 OWN720904 PGJ720904 PQF720904 QAB720904 QJX720904 QTT720904 RDP720904 RNL720904 RXH720904 SHD720904 SQZ720904 TAV720904 TKR720904 TUN720904 UEJ720904 UOF720904 UYB720904 VHX720904 VRT720904 WBP720904 WLL720904 WVH720904 C786440 IV786440 SR786440 ACN786440 AMJ786440 AWF786440 BGB786440 BPX786440 BZT786440 CJP786440 CTL786440 DDH786440 DND786440 DWZ786440 EGV786440 EQR786440 FAN786440 FKJ786440 FUF786440 GEB786440 GNX786440 GXT786440 HHP786440 HRL786440 IBH786440 ILD786440 IUZ786440 JEV786440 JOR786440 JYN786440 KIJ786440 KSF786440 LCB786440 LLX786440 LVT786440 MFP786440 MPL786440 MZH786440 NJD786440 NSZ786440 OCV786440 OMR786440 OWN786440 PGJ786440 PQF786440 QAB786440 QJX786440 QTT786440 RDP786440 RNL786440 RXH786440 SHD786440 SQZ786440 TAV786440 TKR786440 TUN786440 UEJ786440 UOF786440 UYB786440 VHX786440 VRT786440 WBP786440 WLL786440 WVH786440 C851976 IV851976 SR851976 ACN851976 AMJ851976 AWF851976 BGB851976 BPX851976 BZT851976 CJP851976 CTL851976 DDH851976 DND851976 DWZ851976 EGV851976 EQR851976 FAN851976 FKJ851976 FUF851976 GEB851976 GNX851976 GXT851976 HHP851976 HRL851976 IBH851976 ILD851976 IUZ851976 JEV851976 JOR851976 JYN851976 KIJ851976 KSF851976 LCB851976 LLX851976 LVT851976 MFP851976 MPL851976 MZH851976 NJD851976 NSZ851976 OCV851976 OMR851976 OWN851976 PGJ851976 PQF851976 QAB851976 QJX851976 QTT851976 RDP851976 RNL851976 RXH851976 SHD851976 SQZ851976 TAV851976 TKR851976 TUN851976 UEJ851976 UOF851976 UYB851976 VHX851976 VRT851976 WBP851976 WLL851976 WVH851976 C917512 IV917512 SR917512 ACN917512 AMJ917512 AWF917512 BGB917512 BPX917512 BZT917512 CJP917512 CTL917512 DDH917512 DND917512 DWZ917512 EGV917512 EQR917512 FAN917512 FKJ917512 FUF917512 GEB917512 GNX917512 GXT917512 HHP917512 HRL917512 IBH917512 ILD917512 IUZ917512 JEV917512 JOR917512 JYN917512 KIJ917512 KSF917512 LCB917512 LLX917512 LVT917512 MFP917512 MPL917512 MZH917512 NJD917512 NSZ917512 OCV917512 OMR917512 OWN917512 PGJ917512 PQF917512 QAB917512 QJX917512 QTT917512 RDP917512 RNL917512 RXH917512 SHD917512 SQZ917512 TAV917512 TKR917512 TUN917512 UEJ917512 UOF917512 UYB917512 VHX917512 VRT917512 WBP917512 WLL917512 WVH917512 C983048 IV983048 SR983048 ACN983048 AMJ983048 AWF983048 BGB983048 BPX983048 BZT983048 CJP983048 CTL983048 DDH983048 DND983048 DWZ983048 EGV983048 EQR983048 FAN983048 FKJ983048 FUF983048 GEB983048 GNX983048 GXT983048 HHP983048 HRL983048 IBH983048 ILD983048 IUZ983048 JEV983048 JOR983048 JYN983048 KIJ983048 KSF983048 LCB983048 LLX983048 LVT983048 MFP983048 MPL983048 MZH983048 NJD983048 NSZ983048 OCV983048 OMR983048 OWN983048 PGJ983048 PQF983048 QAB983048 QJX983048 QTT983048 RDP983048 RNL983048 RXH983048 SHD983048 SQZ983048 TAV983048 TKR983048 TUN983048 UEJ983048 UOF983048 UYB983048 VHX983048 VRT983048 WBP983048 WVH22:WVH39 WLL22:WLL39 WBP22:WBP39 VRT22:VRT39 VHX22:VHX39 UYB22:UYB39 UOF22:UOF39 UEJ22:UEJ39 TUN22:TUN39 TKR22:TKR39 TAV22:TAV39 SQZ22:SQZ39 SHD22:SHD39 RXH22:RXH39 RNL22:RNL39 RDP22:RDP39 QTT22:QTT39 QJX22:QJX39 QAB22:QAB39 PQF22:PQF39 PGJ22:PGJ39 OWN22:OWN39 OMR22:OMR39 OCV22:OCV39 NSZ22:NSZ39 NJD22:NJD39 MZH22:MZH39 MPL22:MPL39 MFP22:MFP39 LVT22:LVT39 LLX22:LLX39 LCB22:LCB39 KSF22:KSF39 KIJ22:KIJ39 JYN22:JYN39 JOR22:JOR39 JEV22:JEV39 IUZ22:IUZ39 ILD22:ILD39 IBH22:IBH39 HRL22:HRL39 HHP22:HHP39 GXT22:GXT39 GNX22:GNX39 GEB22:GEB39 FUF22:FUF39 FKJ22:FKJ39 FAN22:FAN39 EQR22:EQR39 EGV22:EGV39 DWZ22:DWZ39 DND22:DND39 DDH22:DDH39 CTL22:CTL39 CJP22:CJP39 BZT22:BZT39 BPX22:BPX39 BGB22:BGB39 AWF22:AWF39 AMJ22:AMJ39 ACN22:ACN39 SR22:SR39 IV22:IV39">
      <formula1>0</formula1>
      <formula2>1</formula2>
    </dataValidation>
    <dataValidation type="list" allowBlank="1" showInputMessage="1" showErrorMessage="1" sqref="WVE983048 A65544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A131080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A196616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A262152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A327688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A393224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A458760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A524296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A589832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A655368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A720904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A786440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A851976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A917512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A983048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WVE22:WVE39 WLI22:WLI39 WBM22:WBM39 VRQ22:VRQ39 VHU22:VHU39 UXY22:UXY39 UOC22:UOC39 UEG22:UEG39 TUK22:TUK39 TKO22:TKO39 TAS22:TAS39 SQW22:SQW39 SHA22:SHA39 RXE22:RXE39 RNI22:RNI39 RDM22:RDM39 QTQ22:QTQ39 QJU22:QJU39 PZY22:PZY39 PQC22:PQC39 PGG22:PGG39 OWK22:OWK39 OMO22:OMO39 OCS22:OCS39 NSW22:NSW39 NJA22:NJA39 MZE22:MZE39 MPI22:MPI39 MFM22:MFM39 LVQ22:LVQ39 LLU22:LLU39 LBY22:LBY39 KSC22:KSC39 KIG22:KIG39 JYK22:JYK39 JOO22:JOO39 JES22:JES39 IUW22:IUW39 ILA22:ILA39 IBE22:IBE39 HRI22:HRI39 HHM22:HHM39 GXQ22:GXQ39 GNU22:GNU39 GDY22:GDY39 FUC22:FUC39 FKG22:FKG39 FAK22:FAK39 EQO22:EQO39 EGS22:EGS39 DWW22:DWW39 DNA22:DNA39 DDE22:DDE39 CTI22:CTI39 CJM22:CJM39 BZQ22:BZQ39 BPU22:BPU39 BFY22:BFY39 AWC22:AWC39 AMG22:AMG39 ACK22:ACK39 SO22:SO39 IS22:IS39 A22:A39">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M135"/>
  <sheetViews>
    <sheetView topLeftCell="A122" zoomScale="86" zoomScaleNormal="86" workbookViewId="0">
      <selection activeCell="C118" sqref="C118:C120"/>
    </sheetView>
  </sheetViews>
  <sheetFormatPr baseColWidth="10" defaultRowHeight="12.75" x14ac:dyDescent="0.25"/>
  <cols>
    <col min="1" max="1" width="3.140625" style="139" bestFit="1" customWidth="1"/>
    <col min="2" max="2" width="39.28515625" style="139" customWidth="1"/>
    <col min="3" max="3" width="31.140625" style="139" customWidth="1"/>
    <col min="4" max="4" width="35.5703125" style="139" customWidth="1"/>
    <col min="5" max="5" width="25" style="139" customWidth="1"/>
    <col min="6" max="7" width="29.7109375" style="139" customWidth="1"/>
    <col min="8" max="8" width="24.5703125" style="139" customWidth="1"/>
    <col min="9" max="9" width="24" style="139" customWidth="1"/>
    <col min="10" max="10" width="27.5703125" style="139" customWidth="1"/>
    <col min="11" max="11" width="25.28515625" style="139" customWidth="1"/>
    <col min="12" max="12" width="37.85546875" style="139" customWidth="1"/>
    <col min="13" max="13" width="18.7109375" style="139" customWidth="1"/>
    <col min="14" max="14" width="22.140625" style="139" customWidth="1"/>
    <col min="15" max="15" width="26.140625" style="139" customWidth="1"/>
    <col min="16" max="16" width="19.5703125" style="139" bestFit="1" customWidth="1"/>
    <col min="17" max="17" width="31.85546875" style="139" customWidth="1"/>
    <col min="18" max="22" width="6.42578125" style="139" customWidth="1"/>
    <col min="23" max="251" width="11.42578125" style="139"/>
    <col min="252" max="252" width="1" style="139" customWidth="1"/>
    <col min="253" max="253" width="4.28515625" style="139" customWidth="1"/>
    <col min="254" max="254" width="34.7109375" style="139" customWidth="1"/>
    <col min="255" max="255" width="0" style="139" hidden="1" customWidth="1"/>
    <col min="256" max="256" width="20" style="139" customWidth="1"/>
    <col min="257" max="257" width="20.85546875" style="139" customWidth="1"/>
    <col min="258" max="258" width="25" style="139" customWidth="1"/>
    <col min="259" max="259" width="18.7109375" style="139" customWidth="1"/>
    <col min="260" max="260" width="29.7109375" style="139" customWidth="1"/>
    <col min="261" max="261" width="13.42578125" style="139" customWidth="1"/>
    <col min="262" max="262" width="13.85546875" style="139" customWidth="1"/>
    <col min="263" max="267" width="16.5703125" style="139" customWidth="1"/>
    <col min="268" max="268" width="20.5703125" style="139" customWidth="1"/>
    <col min="269" max="269" width="21.140625" style="139" customWidth="1"/>
    <col min="270" max="270" width="9.5703125" style="139" customWidth="1"/>
    <col min="271" max="271" width="0.42578125" style="139" customWidth="1"/>
    <col min="272" max="278" width="6.42578125" style="139" customWidth="1"/>
    <col min="279" max="507" width="11.42578125" style="139"/>
    <col min="508" max="508" width="1" style="139" customWidth="1"/>
    <col min="509" max="509" width="4.28515625" style="139" customWidth="1"/>
    <col min="510" max="510" width="34.7109375" style="139" customWidth="1"/>
    <col min="511" max="511" width="0" style="139" hidden="1" customWidth="1"/>
    <col min="512" max="512" width="20" style="139" customWidth="1"/>
    <col min="513" max="513" width="20.85546875" style="139" customWidth="1"/>
    <col min="514" max="514" width="25" style="139" customWidth="1"/>
    <col min="515" max="515" width="18.7109375" style="139" customWidth="1"/>
    <col min="516" max="516" width="29.7109375" style="139" customWidth="1"/>
    <col min="517" max="517" width="13.42578125" style="139" customWidth="1"/>
    <col min="518" max="518" width="13.85546875" style="139" customWidth="1"/>
    <col min="519" max="523" width="16.5703125" style="139" customWidth="1"/>
    <col min="524" max="524" width="20.5703125" style="139" customWidth="1"/>
    <col min="525" max="525" width="21.140625" style="139" customWidth="1"/>
    <col min="526" max="526" width="9.5703125" style="139" customWidth="1"/>
    <col min="527" max="527" width="0.42578125" style="139" customWidth="1"/>
    <col min="528" max="534" width="6.42578125" style="139" customWidth="1"/>
    <col min="535" max="763" width="11.42578125" style="139"/>
    <col min="764" max="764" width="1" style="139" customWidth="1"/>
    <col min="765" max="765" width="4.28515625" style="139" customWidth="1"/>
    <col min="766" max="766" width="34.7109375" style="139" customWidth="1"/>
    <col min="767" max="767" width="0" style="139" hidden="1" customWidth="1"/>
    <col min="768" max="768" width="20" style="139" customWidth="1"/>
    <col min="769" max="769" width="20.85546875" style="139" customWidth="1"/>
    <col min="770" max="770" width="25" style="139" customWidth="1"/>
    <col min="771" max="771" width="18.7109375" style="139" customWidth="1"/>
    <col min="772" max="772" width="29.7109375" style="139" customWidth="1"/>
    <col min="773" max="773" width="13.42578125" style="139" customWidth="1"/>
    <col min="774" max="774" width="13.85546875" style="139" customWidth="1"/>
    <col min="775" max="779" width="16.5703125" style="139" customWidth="1"/>
    <col min="780" max="780" width="20.5703125" style="139" customWidth="1"/>
    <col min="781" max="781" width="21.140625" style="139" customWidth="1"/>
    <col min="782" max="782" width="9.5703125" style="139" customWidth="1"/>
    <col min="783" max="783" width="0.42578125" style="139" customWidth="1"/>
    <col min="784" max="790" width="6.42578125" style="139" customWidth="1"/>
    <col min="791" max="1019" width="11.42578125" style="139"/>
    <col min="1020" max="1020" width="1" style="139" customWidth="1"/>
    <col min="1021" max="1021" width="4.28515625" style="139" customWidth="1"/>
    <col min="1022" max="1022" width="34.7109375" style="139" customWidth="1"/>
    <col min="1023" max="1023" width="0" style="139" hidden="1" customWidth="1"/>
    <col min="1024" max="1024" width="20" style="139" customWidth="1"/>
    <col min="1025" max="1025" width="20.85546875" style="139" customWidth="1"/>
    <col min="1026" max="1026" width="25" style="139" customWidth="1"/>
    <col min="1027" max="1027" width="18.7109375" style="139" customWidth="1"/>
    <col min="1028" max="1028" width="29.7109375" style="139" customWidth="1"/>
    <col min="1029" max="1029" width="13.42578125" style="139" customWidth="1"/>
    <col min="1030" max="1030" width="13.85546875" style="139" customWidth="1"/>
    <col min="1031" max="1035" width="16.5703125" style="139" customWidth="1"/>
    <col min="1036" max="1036" width="20.5703125" style="139" customWidth="1"/>
    <col min="1037" max="1037" width="21.140625" style="139" customWidth="1"/>
    <col min="1038" max="1038" width="9.5703125" style="139" customWidth="1"/>
    <col min="1039" max="1039" width="0.42578125" style="139" customWidth="1"/>
    <col min="1040" max="1046" width="6.42578125" style="139" customWidth="1"/>
    <col min="1047" max="1275" width="11.42578125" style="139"/>
    <col min="1276" max="1276" width="1" style="139" customWidth="1"/>
    <col min="1277" max="1277" width="4.28515625" style="139" customWidth="1"/>
    <col min="1278" max="1278" width="34.7109375" style="139" customWidth="1"/>
    <col min="1279" max="1279" width="0" style="139" hidden="1" customWidth="1"/>
    <col min="1280" max="1280" width="20" style="139" customWidth="1"/>
    <col min="1281" max="1281" width="20.85546875" style="139" customWidth="1"/>
    <col min="1282" max="1282" width="25" style="139" customWidth="1"/>
    <col min="1283" max="1283" width="18.7109375" style="139" customWidth="1"/>
    <col min="1284" max="1284" width="29.7109375" style="139" customWidth="1"/>
    <col min="1285" max="1285" width="13.42578125" style="139" customWidth="1"/>
    <col min="1286" max="1286" width="13.85546875" style="139" customWidth="1"/>
    <col min="1287" max="1291" width="16.5703125" style="139" customWidth="1"/>
    <col min="1292" max="1292" width="20.5703125" style="139" customWidth="1"/>
    <col min="1293" max="1293" width="21.140625" style="139" customWidth="1"/>
    <col min="1294" max="1294" width="9.5703125" style="139" customWidth="1"/>
    <col min="1295" max="1295" width="0.42578125" style="139" customWidth="1"/>
    <col min="1296" max="1302" width="6.42578125" style="139" customWidth="1"/>
    <col min="1303" max="1531" width="11.42578125" style="139"/>
    <col min="1532" max="1532" width="1" style="139" customWidth="1"/>
    <col min="1533" max="1533" width="4.28515625" style="139" customWidth="1"/>
    <col min="1534" max="1534" width="34.7109375" style="139" customWidth="1"/>
    <col min="1535" max="1535" width="0" style="139" hidden="1" customWidth="1"/>
    <col min="1536" max="1536" width="20" style="139" customWidth="1"/>
    <col min="1537" max="1537" width="20.85546875" style="139" customWidth="1"/>
    <col min="1538" max="1538" width="25" style="139" customWidth="1"/>
    <col min="1539" max="1539" width="18.7109375" style="139" customWidth="1"/>
    <col min="1540" max="1540" width="29.7109375" style="139" customWidth="1"/>
    <col min="1541" max="1541" width="13.42578125" style="139" customWidth="1"/>
    <col min="1542" max="1542" width="13.85546875" style="139" customWidth="1"/>
    <col min="1543" max="1547" width="16.5703125" style="139" customWidth="1"/>
    <col min="1548" max="1548" width="20.5703125" style="139" customWidth="1"/>
    <col min="1549" max="1549" width="21.140625" style="139" customWidth="1"/>
    <col min="1550" max="1550" width="9.5703125" style="139" customWidth="1"/>
    <col min="1551" max="1551" width="0.42578125" style="139" customWidth="1"/>
    <col min="1552" max="1558" width="6.42578125" style="139" customWidth="1"/>
    <col min="1559" max="1787" width="11.42578125" style="139"/>
    <col min="1788" max="1788" width="1" style="139" customWidth="1"/>
    <col min="1789" max="1789" width="4.28515625" style="139" customWidth="1"/>
    <col min="1790" max="1790" width="34.7109375" style="139" customWidth="1"/>
    <col min="1791" max="1791" width="0" style="139" hidden="1" customWidth="1"/>
    <col min="1792" max="1792" width="20" style="139" customWidth="1"/>
    <col min="1793" max="1793" width="20.85546875" style="139" customWidth="1"/>
    <col min="1794" max="1794" width="25" style="139" customWidth="1"/>
    <col min="1795" max="1795" width="18.7109375" style="139" customWidth="1"/>
    <col min="1796" max="1796" width="29.7109375" style="139" customWidth="1"/>
    <col min="1797" max="1797" width="13.42578125" style="139" customWidth="1"/>
    <col min="1798" max="1798" width="13.85546875" style="139" customWidth="1"/>
    <col min="1799" max="1803" width="16.5703125" style="139" customWidth="1"/>
    <col min="1804" max="1804" width="20.5703125" style="139" customWidth="1"/>
    <col min="1805" max="1805" width="21.140625" style="139" customWidth="1"/>
    <col min="1806" max="1806" width="9.5703125" style="139" customWidth="1"/>
    <col min="1807" max="1807" width="0.42578125" style="139" customWidth="1"/>
    <col min="1808" max="1814" width="6.42578125" style="139" customWidth="1"/>
    <col min="1815" max="2043" width="11.42578125" style="139"/>
    <col min="2044" max="2044" width="1" style="139" customWidth="1"/>
    <col min="2045" max="2045" width="4.28515625" style="139" customWidth="1"/>
    <col min="2046" max="2046" width="34.7109375" style="139" customWidth="1"/>
    <col min="2047" max="2047" width="0" style="139" hidden="1" customWidth="1"/>
    <col min="2048" max="2048" width="20" style="139" customWidth="1"/>
    <col min="2049" max="2049" width="20.85546875" style="139" customWidth="1"/>
    <col min="2050" max="2050" width="25" style="139" customWidth="1"/>
    <col min="2051" max="2051" width="18.7109375" style="139" customWidth="1"/>
    <col min="2052" max="2052" width="29.7109375" style="139" customWidth="1"/>
    <col min="2053" max="2053" width="13.42578125" style="139" customWidth="1"/>
    <col min="2054" max="2054" width="13.85546875" style="139" customWidth="1"/>
    <col min="2055" max="2059" width="16.5703125" style="139" customWidth="1"/>
    <col min="2060" max="2060" width="20.5703125" style="139" customWidth="1"/>
    <col min="2061" max="2061" width="21.140625" style="139" customWidth="1"/>
    <col min="2062" max="2062" width="9.5703125" style="139" customWidth="1"/>
    <col min="2063" max="2063" width="0.42578125" style="139" customWidth="1"/>
    <col min="2064" max="2070" width="6.42578125" style="139" customWidth="1"/>
    <col min="2071" max="2299" width="11.42578125" style="139"/>
    <col min="2300" max="2300" width="1" style="139" customWidth="1"/>
    <col min="2301" max="2301" width="4.28515625" style="139" customWidth="1"/>
    <col min="2302" max="2302" width="34.7109375" style="139" customWidth="1"/>
    <col min="2303" max="2303" width="0" style="139" hidden="1" customWidth="1"/>
    <col min="2304" max="2304" width="20" style="139" customWidth="1"/>
    <col min="2305" max="2305" width="20.85546875" style="139" customWidth="1"/>
    <col min="2306" max="2306" width="25" style="139" customWidth="1"/>
    <col min="2307" max="2307" width="18.7109375" style="139" customWidth="1"/>
    <col min="2308" max="2308" width="29.7109375" style="139" customWidth="1"/>
    <col min="2309" max="2309" width="13.42578125" style="139" customWidth="1"/>
    <col min="2310" max="2310" width="13.85546875" style="139" customWidth="1"/>
    <col min="2311" max="2315" width="16.5703125" style="139" customWidth="1"/>
    <col min="2316" max="2316" width="20.5703125" style="139" customWidth="1"/>
    <col min="2317" max="2317" width="21.140625" style="139" customWidth="1"/>
    <col min="2318" max="2318" width="9.5703125" style="139" customWidth="1"/>
    <col min="2319" max="2319" width="0.42578125" style="139" customWidth="1"/>
    <col min="2320" max="2326" width="6.42578125" style="139" customWidth="1"/>
    <col min="2327" max="2555" width="11.42578125" style="139"/>
    <col min="2556" max="2556" width="1" style="139" customWidth="1"/>
    <col min="2557" max="2557" width="4.28515625" style="139" customWidth="1"/>
    <col min="2558" max="2558" width="34.7109375" style="139" customWidth="1"/>
    <col min="2559" max="2559" width="0" style="139" hidden="1" customWidth="1"/>
    <col min="2560" max="2560" width="20" style="139" customWidth="1"/>
    <col min="2561" max="2561" width="20.85546875" style="139" customWidth="1"/>
    <col min="2562" max="2562" width="25" style="139" customWidth="1"/>
    <col min="2563" max="2563" width="18.7109375" style="139" customWidth="1"/>
    <col min="2564" max="2564" width="29.7109375" style="139" customWidth="1"/>
    <col min="2565" max="2565" width="13.42578125" style="139" customWidth="1"/>
    <col min="2566" max="2566" width="13.85546875" style="139" customWidth="1"/>
    <col min="2567" max="2571" width="16.5703125" style="139" customWidth="1"/>
    <col min="2572" max="2572" width="20.5703125" style="139" customWidth="1"/>
    <col min="2573" max="2573" width="21.140625" style="139" customWidth="1"/>
    <col min="2574" max="2574" width="9.5703125" style="139" customWidth="1"/>
    <col min="2575" max="2575" width="0.42578125" style="139" customWidth="1"/>
    <col min="2576" max="2582" width="6.42578125" style="139" customWidth="1"/>
    <col min="2583" max="2811" width="11.42578125" style="139"/>
    <col min="2812" max="2812" width="1" style="139" customWidth="1"/>
    <col min="2813" max="2813" width="4.28515625" style="139" customWidth="1"/>
    <col min="2814" max="2814" width="34.7109375" style="139" customWidth="1"/>
    <col min="2815" max="2815" width="0" style="139" hidden="1" customWidth="1"/>
    <col min="2816" max="2816" width="20" style="139" customWidth="1"/>
    <col min="2817" max="2817" width="20.85546875" style="139" customWidth="1"/>
    <col min="2818" max="2818" width="25" style="139" customWidth="1"/>
    <col min="2819" max="2819" width="18.7109375" style="139" customWidth="1"/>
    <col min="2820" max="2820" width="29.7109375" style="139" customWidth="1"/>
    <col min="2821" max="2821" width="13.42578125" style="139" customWidth="1"/>
    <col min="2822" max="2822" width="13.85546875" style="139" customWidth="1"/>
    <col min="2823" max="2827" width="16.5703125" style="139" customWidth="1"/>
    <col min="2828" max="2828" width="20.5703125" style="139" customWidth="1"/>
    <col min="2829" max="2829" width="21.140625" style="139" customWidth="1"/>
    <col min="2830" max="2830" width="9.5703125" style="139" customWidth="1"/>
    <col min="2831" max="2831" width="0.42578125" style="139" customWidth="1"/>
    <col min="2832" max="2838" width="6.42578125" style="139" customWidth="1"/>
    <col min="2839" max="3067" width="11.42578125" style="139"/>
    <col min="3068" max="3068" width="1" style="139" customWidth="1"/>
    <col min="3069" max="3069" width="4.28515625" style="139" customWidth="1"/>
    <col min="3070" max="3070" width="34.7109375" style="139" customWidth="1"/>
    <col min="3071" max="3071" width="0" style="139" hidden="1" customWidth="1"/>
    <col min="3072" max="3072" width="20" style="139" customWidth="1"/>
    <col min="3073" max="3073" width="20.85546875" style="139" customWidth="1"/>
    <col min="3074" max="3074" width="25" style="139" customWidth="1"/>
    <col min="3075" max="3075" width="18.7109375" style="139" customWidth="1"/>
    <col min="3076" max="3076" width="29.7109375" style="139" customWidth="1"/>
    <col min="3077" max="3077" width="13.42578125" style="139" customWidth="1"/>
    <col min="3078" max="3078" width="13.85546875" style="139" customWidth="1"/>
    <col min="3079" max="3083" width="16.5703125" style="139" customWidth="1"/>
    <col min="3084" max="3084" width="20.5703125" style="139" customWidth="1"/>
    <col min="3085" max="3085" width="21.140625" style="139" customWidth="1"/>
    <col min="3086" max="3086" width="9.5703125" style="139" customWidth="1"/>
    <col min="3087" max="3087" width="0.42578125" style="139" customWidth="1"/>
    <col min="3088" max="3094" width="6.42578125" style="139" customWidth="1"/>
    <col min="3095" max="3323" width="11.42578125" style="139"/>
    <col min="3324" max="3324" width="1" style="139" customWidth="1"/>
    <col min="3325" max="3325" width="4.28515625" style="139" customWidth="1"/>
    <col min="3326" max="3326" width="34.7109375" style="139" customWidth="1"/>
    <col min="3327" max="3327" width="0" style="139" hidden="1" customWidth="1"/>
    <col min="3328" max="3328" width="20" style="139" customWidth="1"/>
    <col min="3329" max="3329" width="20.85546875" style="139" customWidth="1"/>
    <col min="3330" max="3330" width="25" style="139" customWidth="1"/>
    <col min="3331" max="3331" width="18.7109375" style="139" customWidth="1"/>
    <col min="3332" max="3332" width="29.7109375" style="139" customWidth="1"/>
    <col min="3333" max="3333" width="13.42578125" style="139" customWidth="1"/>
    <col min="3334" max="3334" width="13.85546875" style="139" customWidth="1"/>
    <col min="3335" max="3339" width="16.5703125" style="139" customWidth="1"/>
    <col min="3340" max="3340" width="20.5703125" style="139" customWidth="1"/>
    <col min="3341" max="3341" width="21.140625" style="139" customWidth="1"/>
    <col min="3342" max="3342" width="9.5703125" style="139" customWidth="1"/>
    <col min="3343" max="3343" width="0.42578125" style="139" customWidth="1"/>
    <col min="3344" max="3350" width="6.42578125" style="139" customWidth="1"/>
    <col min="3351" max="3579" width="11.42578125" style="139"/>
    <col min="3580" max="3580" width="1" style="139" customWidth="1"/>
    <col min="3581" max="3581" width="4.28515625" style="139" customWidth="1"/>
    <col min="3582" max="3582" width="34.7109375" style="139" customWidth="1"/>
    <col min="3583" max="3583" width="0" style="139" hidden="1" customWidth="1"/>
    <col min="3584" max="3584" width="20" style="139" customWidth="1"/>
    <col min="3585" max="3585" width="20.85546875" style="139" customWidth="1"/>
    <col min="3586" max="3586" width="25" style="139" customWidth="1"/>
    <col min="3587" max="3587" width="18.7109375" style="139" customWidth="1"/>
    <col min="3588" max="3588" width="29.7109375" style="139" customWidth="1"/>
    <col min="3589" max="3589" width="13.42578125" style="139" customWidth="1"/>
    <col min="3590" max="3590" width="13.85546875" style="139" customWidth="1"/>
    <col min="3591" max="3595" width="16.5703125" style="139" customWidth="1"/>
    <col min="3596" max="3596" width="20.5703125" style="139" customWidth="1"/>
    <col min="3597" max="3597" width="21.140625" style="139" customWidth="1"/>
    <col min="3598" max="3598" width="9.5703125" style="139" customWidth="1"/>
    <col min="3599" max="3599" width="0.42578125" style="139" customWidth="1"/>
    <col min="3600" max="3606" width="6.42578125" style="139" customWidth="1"/>
    <col min="3607" max="3835" width="11.42578125" style="139"/>
    <col min="3836" max="3836" width="1" style="139" customWidth="1"/>
    <col min="3837" max="3837" width="4.28515625" style="139" customWidth="1"/>
    <col min="3838" max="3838" width="34.7109375" style="139" customWidth="1"/>
    <col min="3839" max="3839" width="0" style="139" hidden="1" customWidth="1"/>
    <col min="3840" max="3840" width="20" style="139" customWidth="1"/>
    <col min="3841" max="3841" width="20.85546875" style="139" customWidth="1"/>
    <col min="3842" max="3842" width="25" style="139" customWidth="1"/>
    <col min="3843" max="3843" width="18.7109375" style="139" customWidth="1"/>
    <col min="3844" max="3844" width="29.7109375" style="139" customWidth="1"/>
    <col min="3845" max="3845" width="13.42578125" style="139" customWidth="1"/>
    <col min="3846" max="3846" width="13.85546875" style="139" customWidth="1"/>
    <col min="3847" max="3851" width="16.5703125" style="139" customWidth="1"/>
    <col min="3852" max="3852" width="20.5703125" style="139" customWidth="1"/>
    <col min="3853" max="3853" width="21.140625" style="139" customWidth="1"/>
    <col min="3854" max="3854" width="9.5703125" style="139" customWidth="1"/>
    <col min="3855" max="3855" width="0.42578125" style="139" customWidth="1"/>
    <col min="3856" max="3862" width="6.42578125" style="139" customWidth="1"/>
    <col min="3863" max="4091" width="11.42578125" style="139"/>
    <col min="4092" max="4092" width="1" style="139" customWidth="1"/>
    <col min="4093" max="4093" width="4.28515625" style="139" customWidth="1"/>
    <col min="4094" max="4094" width="34.7109375" style="139" customWidth="1"/>
    <col min="4095" max="4095" width="0" style="139" hidden="1" customWidth="1"/>
    <col min="4096" max="4096" width="20" style="139" customWidth="1"/>
    <col min="4097" max="4097" width="20.85546875" style="139" customWidth="1"/>
    <col min="4098" max="4098" width="25" style="139" customWidth="1"/>
    <col min="4099" max="4099" width="18.7109375" style="139" customWidth="1"/>
    <col min="4100" max="4100" width="29.7109375" style="139" customWidth="1"/>
    <col min="4101" max="4101" width="13.42578125" style="139" customWidth="1"/>
    <col min="4102" max="4102" width="13.85546875" style="139" customWidth="1"/>
    <col min="4103" max="4107" width="16.5703125" style="139" customWidth="1"/>
    <col min="4108" max="4108" width="20.5703125" style="139" customWidth="1"/>
    <col min="4109" max="4109" width="21.140625" style="139" customWidth="1"/>
    <col min="4110" max="4110" width="9.5703125" style="139" customWidth="1"/>
    <col min="4111" max="4111" width="0.42578125" style="139" customWidth="1"/>
    <col min="4112" max="4118" width="6.42578125" style="139" customWidth="1"/>
    <col min="4119" max="4347" width="11.42578125" style="139"/>
    <col min="4348" max="4348" width="1" style="139" customWidth="1"/>
    <col min="4349" max="4349" width="4.28515625" style="139" customWidth="1"/>
    <col min="4350" max="4350" width="34.7109375" style="139" customWidth="1"/>
    <col min="4351" max="4351" width="0" style="139" hidden="1" customWidth="1"/>
    <col min="4352" max="4352" width="20" style="139" customWidth="1"/>
    <col min="4353" max="4353" width="20.85546875" style="139" customWidth="1"/>
    <col min="4354" max="4354" width="25" style="139" customWidth="1"/>
    <col min="4355" max="4355" width="18.7109375" style="139" customWidth="1"/>
    <col min="4356" max="4356" width="29.7109375" style="139" customWidth="1"/>
    <col min="4357" max="4357" width="13.42578125" style="139" customWidth="1"/>
    <col min="4358" max="4358" width="13.85546875" style="139" customWidth="1"/>
    <col min="4359" max="4363" width="16.5703125" style="139" customWidth="1"/>
    <col min="4364" max="4364" width="20.5703125" style="139" customWidth="1"/>
    <col min="4365" max="4365" width="21.140625" style="139" customWidth="1"/>
    <col min="4366" max="4366" width="9.5703125" style="139" customWidth="1"/>
    <col min="4367" max="4367" width="0.42578125" style="139" customWidth="1"/>
    <col min="4368" max="4374" width="6.42578125" style="139" customWidth="1"/>
    <col min="4375" max="4603" width="11.42578125" style="139"/>
    <col min="4604" max="4604" width="1" style="139" customWidth="1"/>
    <col min="4605" max="4605" width="4.28515625" style="139" customWidth="1"/>
    <col min="4606" max="4606" width="34.7109375" style="139" customWidth="1"/>
    <col min="4607" max="4607" width="0" style="139" hidden="1" customWidth="1"/>
    <col min="4608" max="4608" width="20" style="139" customWidth="1"/>
    <col min="4609" max="4609" width="20.85546875" style="139" customWidth="1"/>
    <col min="4610" max="4610" width="25" style="139" customWidth="1"/>
    <col min="4611" max="4611" width="18.7109375" style="139" customWidth="1"/>
    <col min="4612" max="4612" width="29.7109375" style="139" customWidth="1"/>
    <col min="4613" max="4613" width="13.42578125" style="139" customWidth="1"/>
    <col min="4614" max="4614" width="13.85546875" style="139" customWidth="1"/>
    <col min="4615" max="4619" width="16.5703125" style="139" customWidth="1"/>
    <col min="4620" max="4620" width="20.5703125" style="139" customWidth="1"/>
    <col min="4621" max="4621" width="21.140625" style="139" customWidth="1"/>
    <col min="4622" max="4622" width="9.5703125" style="139" customWidth="1"/>
    <col min="4623" max="4623" width="0.42578125" style="139" customWidth="1"/>
    <col min="4624" max="4630" width="6.42578125" style="139" customWidth="1"/>
    <col min="4631" max="4859" width="11.42578125" style="139"/>
    <col min="4860" max="4860" width="1" style="139" customWidth="1"/>
    <col min="4861" max="4861" width="4.28515625" style="139" customWidth="1"/>
    <col min="4862" max="4862" width="34.7109375" style="139" customWidth="1"/>
    <col min="4863" max="4863" width="0" style="139" hidden="1" customWidth="1"/>
    <col min="4864" max="4864" width="20" style="139" customWidth="1"/>
    <col min="4865" max="4865" width="20.85546875" style="139" customWidth="1"/>
    <col min="4866" max="4866" width="25" style="139" customWidth="1"/>
    <col min="4867" max="4867" width="18.7109375" style="139" customWidth="1"/>
    <col min="4868" max="4868" width="29.7109375" style="139" customWidth="1"/>
    <col min="4869" max="4869" width="13.42578125" style="139" customWidth="1"/>
    <col min="4870" max="4870" width="13.85546875" style="139" customWidth="1"/>
    <col min="4871" max="4875" width="16.5703125" style="139" customWidth="1"/>
    <col min="4876" max="4876" width="20.5703125" style="139" customWidth="1"/>
    <col min="4877" max="4877" width="21.140625" style="139" customWidth="1"/>
    <col min="4878" max="4878" width="9.5703125" style="139" customWidth="1"/>
    <col min="4879" max="4879" width="0.42578125" style="139" customWidth="1"/>
    <col min="4880" max="4886" width="6.42578125" style="139" customWidth="1"/>
    <col min="4887" max="5115" width="11.42578125" style="139"/>
    <col min="5116" max="5116" width="1" style="139" customWidth="1"/>
    <col min="5117" max="5117" width="4.28515625" style="139" customWidth="1"/>
    <col min="5118" max="5118" width="34.7109375" style="139" customWidth="1"/>
    <col min="5119" max="5119" width="0" style="139" hidden="1" customWidth="1"/>
    <col min="5120" max="5120" width="20" style="139" customWidth="1"/>
    <col min="5121" max="5121" width="20.85546875" style="139" customWidth="1"/>
    <col min="5122" max="5122" width="25" style="139" customWidth="1"/>
    <col min="5123" max="5123" width="18.7109375" style="139" customWidth="1"/>
    <col min="5124" max="5124" width="29.7109375" style="139" customWidth="1"/>
    <col min="5125" max="5125" width="13.42578125" style="139" customWidth="1"/>
    <col min="5126" max="5126" width="13.85546875" style="139" customWidth="1"/>
    <col min="5127" max="5131" width="16.5703125" style="139" customWidth="1"/>
    <col min="5132" max="5132" width="20.5703125" style="139" customWidth="1"/>
    <col min="5133" max="5133" width="21.140625" style="139" customWidth="1"/>
    <col min="5134" max="5134" width="9.5703125" style="139" customWidth="1"/>
    <col min="5135" max="5135" width="0.42578125" style="139" customWidth="1"/>
    <col min="5136" max="5142" width="6.42578125" style="139" customWidth="1"/>
    <col min="5143" max="5371" width="11.42578125" style="139"/>
    <col min="5372" max="5372" width="1" style="139" customWidth="1"/>
    <col min="5373" max="5373" width="4.28515625" style="139" customWidth="1"/>
    <col min="5374" max="5374" width="34.7109375" style="139" customWidth="1"/>
    <col min="5375" max="5375" width="0" style="139" hidden="1" customWidth="1"/>
    <col min="5376" max="5376" width="20" style="139" customWidth="1"/>
    <col min="5377" max="5377" width="20.85546875" style="139" customWidth="1"/>
    <col min="5378" max="5378" width="25" style="139" customWidth="1"/>
    <col min="5379" max="5379" width="18.7109375" style="139" customWidth="1"/>
    <col min="5380" max="5380" width="29.7109375" style="139" customWidth="1"/>
    <col min="5381" max="5381" width="13.42578125" style="139" customWidth="1"/>
    <col min="5382" max="5382" width="13.85546875" style="139" customWidth="1"/>
    <col min="5383" max="5387" width="16.5703125" style="139" customWidth="1"/>
    <col min="5388" max="5388" width="20.5703125" style="139" customWidth="1"/>
    <col min="5389" max="5389" width="21.140625" style="139" customWidth="1"/>
    <col min="5390" max="5390" width="9.5703125" style="139" customWidth="1"/>
    <col min="5391" max="5391" width="0.42578125" style="139" customWidth="1"/>
    <col min="5392" max="5398" width="6.42578125" style="139" customWidth="1"/>
    <col min="5399" max="5627" width="11.42578125" style="139"/>
    <col min="5628" max="5628" width="1" style="139" customWidth="1"/>
    <col min="5629" max="5629" width="4.28515625" style="139" customWidth="1"/>
    <col min="5630" max="5630" width="34.7109375" style="139" customWidth="1"/>
    <col min="5631" max="5631" width="0" style="139" hidden="1" customWidth="1"/>
    <col min="5632" max="5632" width="20" style="139" customWidth="1"/>
    <col min="5633" max="5633" width="20.85546875" style="139" customWidth="1"/>
    <col min="5634" max="5634" width="25" style="139" customWidth="1"/>
    <col min="5635" max="5635" width="18.7109375" style="139" customWidth="1"/>
    <col min="5636" max="5636" width="29.7109375" style="139" customWidth="1"/>
    <col min="5637" max="5637" width="13.42578125" style="139" customWidth="1"/>
    <col min="5638" max="5638" width="13.85546875" style="139" customWidth="1"/>
    <col min="5639" max="5643" width="16.5703125" style="139" customWidth="1"/>
    <col min="5644" max="5644" width="20.5703125" style="139" customWidth="1"/>
    <col min="5645" max="5645" width="21.140625" style="139" customWidth="1"/>
    <col min="5646" max="5646" width="9.5703125" style="139" customWidth="1"/>
    <col min="5647" max="5647" width="0.42578125" style="139" customWidth="1"/>
    <col min="5648" max="5654" width="6.42578125" style="139" customWidth="1"/>
    <col min="5655" max="5883" width="11.42578125" style="139"/>
    <col min="5884" max="5884" width="1" style="139" customWidth="1"/>
    <col min="5885" max="5885" width="4.28515625" style="139" customWidth="1"/>
    <col min="5886" max="5886" width="34.7109375" style="139" customWidth="1"/>
    <col min="5887" max="5887" width="0" style="139" hidden="1" customWidth="1"/>
    <col min="5888" max="5888" width="20" style="139" customWidth="1"/>
    <col min="5889" max="5889" width="20.85546875" style="139" customWidth="1"/>
    <col min="5890" max="5890" width="25" style="139" customWidth="1"/>
    <col min="5891" max="5891" width="18.7109375" style="139" customWidth="1"/>
    <col min="5892" max="5892" width="29.7109375" style="139" customWidth="1"/>
    <col min="5893" max="5893" width="13.42578125" style="139" customWidth="1"/>
    <col min="5894" max="5894" width="13.85546875" style="139" customWidth="1"/>
    <col min="5895" max="5899" width="16.5703125" style="139" customWidth="1"/>
    <col min="5900" max="5900" width="20.5703125" style="139" customWidth="1"/>
    <col min="5901" max="5901" width="21.140625" style="139" customWidth="1"/>
    <col min="5902" max="5902" width="9.5703125" style="139" customWidth="1"/>
    <col min="5903" max="5903" width="0.42578125" style="139" customWidth="1"/>
    <col min="5904" max="5910" width="6.42578125" style="139" customWidth="1"/>
    <col min="5911" max="6139" width="11.42578125" style="139"/>
    <col min="6140" max="6140" width="1" style="139" customWidth="1"/>
    <col min="6141" max="6141" width="4.28515625" style="139" customWidth="1"/>
    <col min="6142" max="6142" width="34.7109375" style="139" customWidth="1"/>
    <col min="6143" max="6143" width="0" style="139" hidden="1" customWidth="1"/>
    <col min="6144" max="6144" width="20" style="139" customWidth="1"/>
    <col min="6145" max="6145" width="20.85546875" style="139" customWidth="1"/>
    <col min="6146" max="6146" width="25" style="139" customWidth="1"/>
    <col min="6147" max="6147" width="18.7109375" style="139" customWidth="1"/>
    <col min="6148" max="6148" width="29.7109375" style="139" customWidth="1"/>
    <col min="6149" max="6149" width="13.42578125" style="139" customWidth="1"/>
    <col min="6150" max="6150" width="13.85546875" style="139" customWidth="1"/>
    <col min="6151" max="6155" width="16.5703125" style="139" customWidth="1"/>
    <col min="6156" max="6156" width="20.5703125" style="139" customWidth="1"/>
    <col min="6157" max="6157" width="21.140625" style="139" customWidth="1"/>
    <col min="6158" max="6158" width="9.5703125" style="139" customWidth="1"/>
    <col min="6159" max="6159" width="0.42578125" style="139" customWidth="1"/>
    <col min="6160" max="6166" width="6.42578125" style="139" customWidth="1"/>
    <col min="6167" max="6395" width="11.42578125" style="139"/>
    <col min="6396" max="6396" width="1" style="139" customWidth="1"/>
    <col min="6397" max="6397" width="4.28515625" style="139" customWidth="1"/>
    <col min="6398" max="6398" width="34.7109375" style="139" customWidth="1"/>
    <col min="6399" max="6399" width="0" style="139" hidden="1" customWidth="1"/>
    <col min="6400" max="6400" width="20" style="139" customWidth="1"/>
    <col min="6401" max="6401" width="20.85546875" style="139" customWidth="1"/>
    <col min="6402" max="6402" width="25" style="139" customWidth="1"/>
    <col min="6403" max="6403" width="18.7109375" style="139" customWidth="1"/>
    <col min="6404" max="6404" width="29.7109375" style="139" customWidth="1"/>
    <col min="6405" max="6405" width="13.42578125" style="139" customWidth="1"/>
    <col min="6406" max="6406" width="13.85546875" style="139" customWidth="1"/>
    <col min="6407" max="6411" width="16.5703125" style="139" customWidth="1"/>
    <col min="6412" max="6412" width="20.5703125" style="139" customWidth="1"/>
    <col min="6413" max="6413" width="21.140625" style="139" customWidth="1"/>
    <col min="6414" max="6414" width="9.5703125" style="139" customWidth="1"/>
    <col min="6415" max="6415" width="0.42578125" style="139" customWidth="1"/>
    <col min="6416" max="6422" width="6.42578125" style="139" customWidth="1"/>
    <col min="6423" max="6651" width="11.42578125" style="139"/>
    <col min="6652" max="6652" width="1" style="139" customWidth="1"/>
    <col min="6653" max="6653" width="4.28515625" style="139" customWidth="1"/>
    <col min="6654" max="6654" width="34.7109375" style="139" customWidth="1"/>
    <col min="6655" max="6655" width="0" style="139" hidden="1" customWidth="1"/>
    <col min="6656" max="6656" width="20" style="139" customWidth="1"/>
    <col min="6657" max="6657" width="20.85546875" style="139" customWidth="1"/>
    <col min="6658" max="6658" width="25" style="139" customWidth="1"/>
    <col min="6659" max="6659" width="18.7109375" style="139" customWidth="1"/>
    <col min="6660" max="6660" width="29.7109375" style="139" customWidth="1"/>
    <col min="6661" max="6661" width="13.42578125" style="139" customWidth="1"/>
    <col min="6662" max="6662" width="13.85546875" style="139" customWidth="1"/>
    <col min="6663" max="6667" width="16.5703125" style="139" customWidth="1"/>
    <col min="6668" max="6668" width="20.5703125" style="139" customWidth="1"/>
    <col min="6669" max="6669" width="21.140625" style="139" customWidth="1"/>
    <col min="6670" max="6670" width="9.5703125" style="139" customWidth="1"/>
    <col min="6671" max="6671" width="0.42578125" style="139" customWidth="1"/>
    <col min="6672" max="6678" width="6.42578125" style="139" customWidth="1"/>
    <col min="6679" max="6907" width="11.42578125" style="139"/>
    <col min="6908" max="6908" width="1" style="139" customWidth="1"/>
    <col min="6909" max="6909" width="4.28515625" style="139" customWidth="1"/>
    <col min="6910" max="6910" width="34.7109375" style="139" customWidth="1"/>
    <col min="6911" max="6911" width="0" style="139" hidden="1" customWidth="1"/>
    <col min="6912" max="6912" width="20" style="139" customWidth="1"/>
    <col min="6913" max="6913" width="20.85546875" style="139" customWidth="1"/>
    <col min="6914" max="6914" width="25" style="139" customWidth="1"/>
    <col min="6915" max="6915" width="18.7109375" style="139" customWidth="1"/>
    <col min="6916" max="6916" width="29.7109375" style="139" customWidth="1"/>
    <col min="6917" max="6917" width="13.42578125" style="139" customWidth="1"/>
    <col min="6918" max="6918" width="13.85546875" style="139" customWidth="1"/>
    <col min="6919" max="6923" width="16.5703125" style="139" customWidth="1"/>
    <col min="6924" max="6924" width="20.5703125" style="139" customWidth="1"/>
    <col min="6925" max="6925" width="21.140625" style="139" customWidth="1"/>
    <col min="6926" max="6926" width="9.5703125" style="139" customWidth="1"/>
    <col min="6927" max="6927" width="0.42578125" style="139" customWidth="1"/>
    <col min="6928" max="6934" width="6.42578125" style="139" customWidth="1"/>
    <col min="6935" max="7163" width="11.42578125" style="139"/>
    <col min="7164" max="7164" width="1" style="139" customWidth="1"/>
    <col min="7165" max="7165" width="4.28515625" style="139" customWidth="1"/>
    <col min="7166" max="7166" width="34.7109375" style="139" customWidth="1"/>
    <col min="7167" max="7167" width="0" style="139" hidden="1" customWidth="1"/>
    <col min="7168" max="7168" width="20" style="139" customWidth="1"/>
    <col min="7169" max="7169" width="20.85546875" style="139" customWidth="1"/>
    <col min="7170" max="7170" width="25" style="139" customWidth="1"/>
    <col min="7171" max="7171" width="18.7109375" style="139" customWidth="1"/>
    <col min="7172" max="7172" width="29.7109375" style="139" customWidth="1"/>
    <col min="7173" max="7173" width="13.42578125" style="139" customWidth="1"/>
    <col min="7174" max="7174" width="13.85546875" style="139" customWidth="1"/>
    <col min="7175" max="7179" width="16.5703125" style="139" customWidth="1"/>
    <col min="7180" max="7180" width="20.5703125" style="139" customWidth="1"/>
    <col min="7181" max="7181" width="21.140625" style="139" customWidth="1"/>
    <col min="7182" max="7182" width="9.5703125" style="139" customWidth="1"/>
    <col min="7183" max="7183" width="0.42578125" style="139" customWidth="1"/>
    <col min="7184" max="7190" width="6.42578125" style="139" customWidth="1"/>
    <col min="7191" max="7419" width="11.42578125" style="139"/>
    <col min="7420" max="7420" width="1" style="139" customWidth="1"/>
    <col min="7421" max="7421" width="4.28515625" style="139" customWidth="1"/>
    <col min="7422" max="7422" width="34.7109375" style="139" customWidth="1"/>
    <col min="7423" max="7423" width="0" style="139" hidden="1" customWidth="1"/>
    <col min="7424" max="7424" width="20" style="139" customWidth="1"/>
    <col min="7425" max="7425" width="20.85546875" style="139" customWidth="1"/>
    <col min="7426" max="7426" width="25" style="139" customWidth="1"/>
    <col min="7427" max="7427" width="18.7109375" style="139" customWidth="1"/>
    <col min="7428" max="7428" width="29.7109375" style="139" customWidth="1"/>
    <col min="7429" max="7429" width="13.42578125" style="139" customWidth="1"/>
    <col min="7430" max="7430" width="13.85546875" style="139" customWidth="1"/>
    <col min="7431" max="7435" width="16.5703125" style="139" customWidth="1"/>
    <col min="7436" max="7436" width="20.5703125" style="139" customWidth="1"/>
    <col min="7437" max="7437" width="21.140625" style="139" customWidth="1"/>
    <col min="7438" max="7438" width="9.5703125" style="139" customWidth="1"/>
    <col min="7439" max="7439" width="0.42578125" style="139" customWidth="1"/>
    <col min="7440" max="7446" width="6.42578125" style="139" customWidth="1"/>
    <col min="7447" max="7675" width="11.42578125" style="139"/>
    <col min="7676" max="7676" width="1" style="139" customWidth="1"/>
    <col min="7677" max="7677" width="4.28515625" style="139" customWidth="1"/>
    <col min="7678" max="7678" width="34.7109375" style="139" customWidth="1"/>
    <col min="7679" max="7679" width="0" style="139" hidden="1" customWidth="1"/>
    <col min="7680" max="7680" width="20" style="139" customWidth="1"/>
    <col min="7681" max="7681" width="20.85546875" style="139" customWidth="1"/>
    <col min="7682" max="7682" width="25" style="139" customWidth="1"/>
    <col min="7683" max="7683" width="18.7109375" style="139" customWidth="1"/>
    <col min="7684" max="7684" width="29.7109375" style="139" customWidth="1"/>
    <col min="7685" max="7685" width="13.42578125" style="139" customWidth="1"/>
    <col min="7686" max="7686" width="13.85546875" style="139" customWidth="1"/>
    <col min="7687" max="7691" width="16.5703125" style="139" customWidth="1"/>
    <col min="7692" max="7692" width="20.5703125" style="139" customWidth="1"/>
    <col min="7693" max="7693" width="21.140625" style="139" customWidth="1"/>
    <col min="7694" max="7694" width="9.5703125" style="139" customWidth="1"/>
    <col min="7695" max="7695" width="0.42578125" style="139" customWidth="1"/>
    <col min="7696" max="7702" width="6.42578125" style="139" customWidth="1"/>
    <col min="7703" max="7931" width="11.42578125" style="139"/>
    <col min="7932" max="7932" width="1" style="139" customWidth="1"/>
    <col min="7933" max="7933" width="4.28515625" style="139" customWidth="1"/>
    <col min="7934" max="7934" width="34.7109375" style="139" customWidth="1"/>
    <col min="7935" max="7935" width="0" style="139" hidden="1" customWidth="1"/>
    <col min="7936" max="7936" width="20" style="139" customWidth="1"/>
    <col min="7937" max="7937" width="20.85546875" style="139" customWidth="1"/>
    <col min="7938" max="7938" width="25" style="139" customWidth="1"/>
    <col min="7939" max="7939" width="18.7109375" style="139" customWidth="1"/>
    <col min="7940" max="7940" width="29.7109375" style="139" customWidth="1"/>
    <col min="7941" max="7941" width="13.42578125" style="139" customWidth="1"/>
    <col min="7942" max="7942" width="13.85546875" style="139" customWidth="1"/>
    <col min="7943" max="7947" width="16.5703125" style="139" customWidth="1"/>
    <col min="7948" max="7948" width="20.5703125" style="139" customWidth="1"/>
    <col min="7949" max="7949" width="21.140625" style="139" customWidth="1"/>
    <col min="7950" max="7950" width="9.5703125" style="139" customWidth="1"/>
    <col min="7951" max="7951" width="0.42578125" style="139" customWidth="1"/>
    <col min="7952" max="7958" width="6.42578125" style="139" customWidth="1"/>
    <col min="7959" max="8187" width="11.42578125" style="139"/>
    <col min="8188" max="8188" width="1" style="139" customWidth="1"/>
    <col min="8189" max="8189" width="4.28515625" style="139" customWidth="1"/>
    <col min="8190" max="8190" width="34.7109375" style="139" customWidth="1"/>
    <col min="8191" max="8191" width="0" style="139" hidden="1" customWidth="1"/>
    <col min="8192" max="8192" width="20" style="139" customWidth="1"/>
    <col min="8193" max="8193" width="20.85546875" style="139" customWidth="1"/>
    <col min="8194" max="8194" width="25" style="139" customWidth="1"/>
    <col min="8195" max="8195" width="18.7109375" style="139" customWidth="1"/>
    <col min="8196" max="8196" width="29.7109375" style="139" customWidth="1"/>
    <col min="8197" max="8197" width="13.42578125" style="139" customWidth="1"/>
    <col min="8198" max="8198" width="13.85546875" style="139" customWidth="1"/>
    <col min="8199" max="8203" width="16.5703125" style="139" customWidth="1"/>
    <col min="8204" max="8204" width="20.5703125" style="139" customWidth="1"/>
    <col min="8205" max="8205" width="21.140625" style="139" customWidth="1"/>
    <col min="8206" max="8206" width="9.5703125" style="139" customWidth="1"/>
    <col min="8207" max="8207" width="0.42578125" style="139" customWidth="1"/>
    <col min="8208" max="8214" width="6.42578125" style="139" customWidth="1"/>
    <col min="8215" max="8443" width="11.42578125" style="139"/>
    <col min="8444" max="8444" width="1" style="139" customWidth="1"/>
    <col min="8445" max="8445" width="4.28515625" style="139" customWidth="1"/>
    <col min="8446" max="8446" width="34.7109375" style="139" customWidth="1"/>
    <col min="8447" max="8447" width="0" style="139" hidden="1" customWidth="1"/>
    <col min="8448" max="8448" width="20" style="139" customWidth="1"/>
    <col min="8449" max="8449" width="20.85546875" style="139" customWidth="1"/>
    <col min="8450" max="8450" width="25" style="139" customWidth="1"/>
    <col min="8451" max="8451" width="18.7109375" style="139" customWidth="1"/>
    <col min="8452" max="8452" width="29.7109375" style="139" customWidth="1"/>
    <col min="8453" max="8453" width="13.42578125" style="139" customWidth="1"/>
    <col min="8454" max="8454" width="13.85546875" style="139" customWidth="1"/>
    <col min="8455" max="8459" width="16.5703125" style="139" customWidth="1"/>
    <col min="8460" max="8460" width="20.5703125" style="139" customWidth="1"/>
    <col min="8461" max="8461" width="21.140625" style="139" customWidth="1"/>
    <col min="8462" max="8462" width="9.5703125" style="139" customWidth="1"/>
    <col min="8463" max="8463" width="0.42578125" style="139" customWidth="1"/>
    <col min="8464" max="8470" width="6.42578125" style="139" customWidth="1"/>
    <col min="8471" max="8699" width="11.42578125" style="139"/>
    <col min="8700" max="8700" width="1" style="139" customWidth="1"/>
    <col min="8701" max="8701" width="4.28515625" style="139" customWidth="1"/>
    <col min="8702" max="8702" width="34.7109375" style="139" customWidth="1"/>
    <col min="8703" max="8703" width="0" style="139" hidden="1" customWidth="1"/>
    <col min="8704" max="8704" width="20" style="139" customWidth="1"/>
    <col min="8705" max="8705" width="20.85546875" style="139" customWidth="1"/>
    <col min="8706" max="8706" width="25" style="139" customWidth="1"/>
    <col min="8707" max="8707" width="18.7109375" style="139" customWidth="1"/>
    <col min="8708" max="8708" width="29.7109375" style="139" customWidth="1"/>
    <col min="8709" max="8709" width="13.42578125" style="139" customWidth="1"/>
    <col min="8710" max="8710" width="13.85546875" style="139" customWidth="1"/>
    <col min="8711" max="8715" width="16.5703125" style="139" customWidth="1"/>
    <col min="8716" max="8716" width="20.5703125" style="139" customWidth="1"/>
    <col min="8717" max="8717" width="21.140625" style="139" customWidth="1"/>
    <col min="8718" max="8718" width="9.5703125" style="139" customWidth="1"/>
    <col min="8719" max="8719" width="0.42578125" style="139" customWidth="1"/>
    <col min="8720" max="8726" width="6.42578125" style="139" customWidth="1"/>
    <col min="8727" max="8955" width="11.42578125" style="139"/>
    <col min="8956" max="8956" width="1" style="139" customWidth="1"/>
    <col min="8957" max="8957" width="4.28515625" style="139" customWidth="1"/>
    <col min="8958" max="8958" width="34.7109375" style="139" customWidth="1"/>
    <col min="8959" max="8959" width="0" style="139" hidden="1" customWidth="1"/>
    <col min="8960" max="8960" width="20" style="139" customWidth="1"/>
    <col min="8961" max="8961" width="20.85546875" style="139" customWidth="1"/>
    <col min="8962" max="8962" width="25" style="139" customWidth="1"/>
    <col min="8963" max="8963" width="18.7109375" style="139" customWidth="1"/>
    <col min="8964" max="8964" width="29.7109375" style="139" customWidth="1"/>
    <col min="8965" max="8965" width="13.42578125" style="139" customWidth="1"/>
    <col min="8966" max="8966" width="13.85546875" style="139" customWidth="1"/>
    <col min="8967" max="8971" width="16.5703125" style="139" customWidth="1"/>
    <col min="8972" max="8972" width="20.5703125" style="139" customWidth="1"/>
    <col min="8973" max="8973" width="21.140625" style="139" customWidth="1"/>
    <col min="8974" max="8974" width="9.5703125" style="139" customWidth="1"/>
    <col min="8975" max="8975" width="0.42578125" style="139" customWidth="1"/>
    <col min="8976" max="8982" width="6.42578125" style="139" customWidth="1"/>
    <col min="8983" max="9211" width="11.42578125" style="139"/>
    <col min="9212" max="9212" width="1" style="139" customWidth="1"/>
    <col min="9213" max="9213" width="4.28515625" style="139" customWidth="1"/>
    <col min="9214" max="9214" width="34.7109375" style="139" customWidth="1"/>
    <col min="9215" max="9215" width="0" style="139" hidden="1" customWidth="1"/>
    <col min="9216" max="9216" width="20" style="139" customWidth="1"/>
    <col min="9217" max="9217" width="20.85546875" style="139" customWidth="1"/>
    <col min="9218" max="9218" width="25" style="139" customWidth="1"/>
    <col min="9219" max="9219" width="18.7109375" style="139" customWidth="1"/>
    <col min="9220" max="9220" width="29.7109375" style="139" customWidth="1"/>
    <col min="9221" max="9221" width="13.42578125" style="139" customWidth="1"/>
    <col min="9222" max="9222" width="13.85546875" style="139" customWidth="1"/>
    <col min="9223" max="9227" width="16.5703125" style="139" customWidth="1"/>
    <col min="9228" max="9228" width="20.5703125" style="139" customWidth="1"/>
    <col min="9229" max="9229" width="21.140625" style="139" customWidth="1"/>
    <col min="9230" max="9230" width="9.5703125" style="139" customWidth="1"/>
    <col min="9231" max="9231" width="0.42578125" style="139" customWidth="1"/>
    <col min="9232" max="9238" width="6.42578125" style="139" customWidth="1"/>
    <col min="9239" max="9467" width="11.42578125" style="139"/>
    <col min="9468" max="9468" width="1" style="139" customWidth="1"/>
    <col min="9469" max="9469" width="4.28515625" style="139" customWidth="1"/>
    <col min="9470" max="9470" width="34.7109375" style="139" customWidth="1"/>
    <col min="9471" max="9471" width="0" style="139" hidden="1" customWidth="1"/>
    <col min="9472" max="9472" width="20" style="139" customWidth="1"/>
    <col min="9473" max="9473" width="20.85546875" style="139" customWidth="1"/>
    <col min="9474" max="9474" width="25" style="139" customWidth="1"/>
    <col min="9475" max="9475" width="18.7109375" style="139" customWidth="1"/>
    <col min="9476" max="9476" width="29.7109375" style="139" customWidth="1"/>
    <col min="9477" max="9477" width="13.42578125" style="139" customWidth="1"/>
    <col min="9478" max="9478" width="13.85546875" style="139" customWidth="1"/>
    <col min="9479" max="9483" width="16.5703125" style="139" customWidth="1"/>
    <col min="9484" max="9484" width="20.5703125" style="139" customWidth="1"/>
    <col min="9485" max="9485" width="21.140625" style="139" customWidth="1"/>
    <col min="9486" max="9486" width="9.5703125" style="139" customWidth="1"/>
    <col min="9487" max="9487" width="0.42578125" style="139" customWidth="1"/>
    <col min="9488" max="9494" width="6.42578125" style="139" customWidth="1"/>
    <col min="9495" max="9723" width="11.42578125" style="139"/>
    <col min="9724" max="9724" width="1" style="139" customWidth="1"/>
    <col min="9725" max="9725" width="4.28515625" style="139" customWidth="1"/>
    <col min="9726" max="9726" width="34.7109375" style="139" customWidth="1"/>
    <col min="9727" max="9727" width="0" style="139" hidden="1" customWidth="1"/>
    <col min="9728" max="9728" width="20" style="139" customWidth="1"/>
    <col min="9729" max="9729" width="20.85546875" style="139" customWidth="1"/>
    <col min="9730" max="9730" width="25" style="139" customWidth="1"/>
    <col min="9731" max="9731" width="18.7109375" style="139" customWidth="1"/>
    <col min="9732" max="9732" width="29.7109375" style="139" customWidth="1"/>
    <col min="9733" max="9733" width="13.42578125" style="139" customWidth="1"/>
    <col min="9734" max="9734" width="13.85546875" style="139" customWidth="1"/>
    <col min="9735" max="9739" width="16.5703125" style="139" customWidth="1"/>
    <col min="9740" max="9740" width="20.5703125" style="139" customWidth="1"/>
    <col min="9741" max="9741" width="21.140625" style="139" customWidth="1"/>
    <col min="9742" max="9742" width="9.5703125" style="139" customWidth="1"/>
    <col min="9743" max="9743" width="0.42578125" style="139" customWidth="1"/>
    <col min="9744" max="9750" width="6.42578125" style="139" customWidth="1"/>
    <col min="9751" max="9979" width="11.42578125" style="139"/>
    <col min="9980" max="9980" width="1" style="139" customWidth="1"/>
    <col min="9981" max="9981" width="4.28515625" style="139" customWidth="1"/>
    <col min="9982" max="9982" width="34.7109375" style="139" customWidth="1"/>
    <col min="9983" max="9983" width="0" style="139" hidden="1" customWidth="1"/>
    <col min="9984" max="9984" width="20" style="139" customWidth="1"/>
    <col min="9985" max="9985" width="20.85546875" style="139" customWidth="1"/>
    <col min="9986" max="9986" width="25" style="139" customWidth="1"/>
    <col min="9987" max="9987" width="18.7109375" style="139" customWidth="1"/>
    <col min="9988" max="9988" width="29.7109375" style="139" customWidth="1"/>
    <col min="9989" max="9989" width="13.42578125" style="139" customWidth="1"/>
    <col min="9990" max="9990" width="13.85546875" style="139" customWidth="1"/>
    <col min="9991" max="9995" width="16.5703125" style="139" customWidth="1"/>
    <col min="9996" max="9996" width="20.5703125" style="139" customWidth="1"/>
    <col min="9997" max="9997" width="21.140625" style="139" customWidth="1"/>
    <col min="9998" max="9998" width="9.5703125" style="139" customWidth="1"/>
    <col min="9999" max="9999" width="0.42578125" style="139" customWidth="1"/>
    <col min="10000" max="10006" width="6.42578125" style="139" customWidth="1"/>
    <col min="10007" max="10235" width="11.42578125" style="139"/>
    <col min="10236" max="10236" width="1" style="139" customWidth="1"/>
    <col min="10237" max="10237" width="4.28515625" style="139" customWidth="1"/>
    <col min="10238" max="10238" width="34.7109375" style="139" customWidth="1"/>
    <col min="10239" max="10239" width="0" style="139" hidden="1" customWidth="1"/>
    <col min="10240" max="10240" width="20" style="139" customWidth="1"/>
    <col min="10241" max="10241" width="20.85546875" style="139" customWidth="1"/>
    <col min="10242" max="10242" width="25" style="139" customWidth="1"/>
    <col min="10243" max="10243" width="18.7109375" style="139" customWidth="1"/>
    <col min="10244" max="10244" width="29.7109375" style="139" customWidth="1"/>
    <col min="10245" max="10245" width="13.42578125" style="139" customWidth="1"/>
    <col min="10246" max="10246" width="13.85546875" style="139" customWidth="1"/>
    <col min="10247" max="10251" width="16.5703125" style="139" customWidth="1"/>
    <col min="10252" max="10252" width="20.5703125" style="139" customWidth="1"/>
    <col min="10253" max="10253" width="21.140625" style="139" customWidth="1"/>
    <col min="10254" max="10254" width="9.5703125" style="139" customWidth="1"/>
    <col min="10255" max="10255" width="0.42578125" style="139" customWidth="1"/>
    <col min="10256" max="10262" width="6.42578125" style="139" customWidth="1"/>
    <col min="10263" max="10491" width="11.42578125" style="139"/>
    <col min="10492" max="10492" width="1" style="139" customWidth="1"/>
    <col min="10493" max="10493" width="4.28515625" style="139" customWidth="1"/>
    <col min="10494" max="10494" width="34.7109375" style="139" customWidth="1"/>
    <col min="10495" max="10495" width="0" style="139" hidden="1" customWidth="1"/>
    <col min="10496" max="10496" width="20" style="139" customWidth="1"/>
    <col min="10497" max="10497" width="20.85546875" style="139" customWidth="1"/>
    <col min="10498" max="10498" width="25" style="139" customWidth="1"/>
    <col min="10499" max="10499" width="18.7109375" style="139" customWidth="1"/>
    <col min="10500" max="10500" width="29.7109375" style="139" customWidth="1"/>
    <col min="10501" max="10501" width="13.42578125" style="139" customWidth="1"/>
    <col min="10502" max="10502" width="13.85546875" style="139" customWidth="1"/>
    <col min="10503" max="10507" width="16.5703125" style="139" customWidth="1"/>
    <col min="10508" max="10508" width="20.5703125" style="139" customWidth="1"/>
    <col min="10509" max="10509" width="21.140625" style="139" customWidth="1"/>
    <col min="10510" max="10510" width="9.5703125" style="139" customWidth="1"/>
    <col min="10511" max="10511" width="0.42578125" style="139" customWidth="1"/>
    <col min="10512" max="10518" width="6.42578125" style="139" customWidth="1"/>
    <col min="10519" max="10747" width="11.42578125" style="139"/>
    <col min="10748" max="10748" width="1" style="139" customWidth="1"/>
    <col min="10749" max="10749" width="4.28515625" style="139" customWidth="1"/>
    <col min="10750" max="10750" width="34.7109375" style="139" customWidth="1"/>
    <col min="10751" max="10751" width="0" style="139" hidden="1" customWidth="1"/>
    <col min="10752" max="10752" width="20" style="139" customWidth="1"/>
    <col min="10753" max="10753" width="20.85546875" style="139" customWidth="1"/>
    <col min="10754" max="10754" width="25" style="139" customWidth="1"/>
    <col min="10755" max="10755" width="18.7109375" style="139" customWidth="1"/>
    <col min="10756" max="10756" width="29.7109375" style="139" customWidth="1"/>
    <col min="10757" max="10757" width="13.42578125" style="139" customWidth="1"/>
    <col min="10758" max="10758" width="13.85546875" style="139" customWidth="1"/>
    <col min="10759" max="10763" width="16.5703125" style="139" customWidth="1"/>
    <col min="10764" max="10764" width="20.5703125" style="139" customWidth="1"/>
    <col min="10765" max="10765" width="21.140625" style="139" customWidth="1"/>
    <col min="10766" max="10766" width="9.5703125" style="139" customWidth="1"/>
    <col min="10767" max="10767" width="0.42578125" style="139" customWidth="1"/>
    <col min="10768" max="10774" width="6.42578125" style="139" customWidth="1"/>
    <col min="10775" max="11003" width="11.42578125" style="139"/>
    <col min="11004" max="11004" width="1" style="139" customWidth="1"/>
    <col min="11005" max="11005" width="4.28515625" style="139" customWidth="1"/>
    <col min="11006" max="11006" width="34.7109375" style="139" customWidth="1"/>
    <col min="11007" max="11007" width="0" style="139" hidden="1" customWidth="1"/>
    <col min="11008" max="11008" width="20" style="139" customWidth="1"/>
    <col min="11009" max="11009" width="20.85546875" style="139" customWidth="1"/>
    <col min="11010" max="11010" width="25" style="139" customWidth="1"/>
    <col min="11011" max="11011" width="18.7109375" style="139" customWidth="1"/>
    <col min="11012" max="11012" width="29.7109375" style="139" customWidth="1"/>
    <col min="11013" max="11013" width="13.42578125" style="139" customWidth="1"/>
    <col min="11014" max="11014" width="13.85546875" style="139" customWidth="1"/>
    <col min="11015" max="11019" width="16.5703125" style="139" customWidth="1"/>
    <col min="11020" max="11020" width="20.5703125" style="139" customWidth="1"/>
    <col min="11021" max="11021" width="21.140625" style="139" customWidth="1"/>
    <col min="11022" max="11022" width="9.5703125" style="139" customWidth="1"/>
    <col min="11023" max="11023" width="0.42578125" style="139" customWidth="1"/>
    <col min="11024" max="11030" width="6.42578125" style="139" customWidth="1"/>
    <col min="11031" max="11259" width="11.42578125" style="139"/>
    <col min="11260" max="11260" width="1" style="139" customWidth="1"/>
    <col min="11261" max="11261" width="4.28515625" style="139" customWidth="1"/>
    <col min="11262" max="11262" width="34.7109375" style="139" customWidth="1"/>
    <col min="11263" max="11263" width="0" style="139" hidden="1" customWidth="1"/>
    <col min="11264" max="11264" width="20" style="139" customWidth="1"/>
    <col min="11265" max="11265" width="20.85546875" style="139" customWidth="1"/>
    <col min="11266" max="11266" width="25" style="139" customWidth="1"/>
    <col min="11267" max="11267" width="18.7109375" style="139" customWidth="1"/>
    <col min="11268" max="11268" width="29.7109375" style="139" customWidth="1"/>
    <col min="11269" max="11269" width="13.42578125" style="139" customWidth="1"/>
    <col min="11270" max="11270" width="13.85546875" style="139" customWidth="1"/>
    <col min="11271" max="11275" width="16.5703125" style="139" customWidth="1"/>
    <col min="11276" max="11276" width="20.5703125" style="139" customWidth="1"/>
    <col min="11277" max="11277" width="21.140625" style="139" customWidth="1"/>
    <col min="11278" max="11278" width="9.5703125" style="139" customWidth="1"/>
    <col min="11279" max="11279" width="0.42578125" style="139" customWidth="1"/>
    <col min="11280" max="11286" width="6.42578125" style="139" customWidth="1"/>
    <col min="11287" max="11515" width="11.42578125" style="139"/>
    <col min="11516" max="11516" width="1" style="139" customWidth="1"/>
    <col min="11517" max="11517" width="4.28515625" style="139" customWidth="1"/>
    <col min="11518" max="11518" width="34.7109375" style="139" customWidth="1"/>
    <col min="11519" max="11519" width="0" style="139" hidden="1" customWidth="1"/>
    <col min="11520" max="11520" width="20" style="139" customWidth="1"/>
    <col min="11521" max="11521" width="20.85546875" style="139" customWidth="1"/>
    <col min="11522" max="11522" width="25" style="139" customWidth="1"/>
    <col min="11523" max="11523" width="18.7109375" style="139" customWidth="1"/>
    <col min="11524" max="11524" width="29.7109375" style="139" customWidth="1"/>
    <col min="11525" max="11525" width="13.42578125" style="139" customWidth="1"/>
    <col min="11526" max="11526" width="13.85546875" style="139" customWidth="1"/>
    <col min="11527" max="11531" width="16.5703125" style="139" customWidth="1"/>
    <col min="11532" max="11532" width="20.5703125" style="139" customWidth="1"/>
    <col min="11533" max="11533" width="21.140625" style="139" customWidth="1"/>
    <col min="11534" max="11534" width="9.5703125" style="139" customWidth="1"/>
    <col min="11535" max="11535" width="0.42578125" style="139" customWidth="1"/>
    <col min="11536" max="11542" width="6.42578125" style="139" customWidth="1"/>
    <col min="11543" max="11771" width="11.42578125" style="139"/>
    <col min="11772" max="11772" width="1" style="139" customWidth="1"/>
    <col min="11773" max="11773" width="4.28515625" style="139" customWidth="1"/>
    <col min="11774" max="11774" width="34.7109375" style="139" customWidth="1"/>
    <col min="11775" max="11775" width="0" style="139" hidden="1" customWidth="1"/>
    <col min="11776" max="11776" width="20" style="139" customWidth="1"/>
    <col min="11777" max="11777" width="20.85546875" style="139" customWidth="1"/>
    <col min="11778" max="11778" width="25" style="139" customWidth="1"/>
    <col min="11779" max="11779" width="18.7109375" style="139" customWidth="1"/>
    <col min="11780" max="11780" width="29.7109375" style="139" customWidth="1"/>
    <col min="11781" max="11781" width="13.42578125" style="139" customWidth="1"/>
    <col min="11782" max="11782" width="13.85546875" style="139" customWidth="1"/>
    <col min="11783" max="11787" width="16.5703125" style="139" customWidth="1"/>
    <col min="11788" max="11788" width="20.5703125" style="139" customWidth="1"/>
    <col min="11789" max="11789" width="21.140625" style="139" customWidth="1"/>
    <col min="11790" max="11790" width="9.5703125" style="139" customWidth="1"/>
    <col min="11791" max="11791" width="0.42578125" style="139" customWidth="1"/>
    <col min="11792" max="11798" width="6.42578125" style="139" customWidth="1"/>
    <col min="11799" max="12027" width="11.42578125" style="139"/>
    <col min="12028" max="12028" width="1" style="139" customWidth="1"/>
    <col min="12029" max="12029" width="4.28515625" style="139" customWidth="1"/>
    <col min="12030" max="12030" width="34.7109375" style="139" customWidth="1"/>
    <col min="12031" max="12031" width="0" style="139" hidden="1" customWidth="1"/>
    <col min="12032" max="12032" width="20" style="139" customWidth="1"/>
    <col min="12033" max="12033" width="20.85546875" style="139" customWidth="1"/>
    <col min="12034" max="12034" width="25" style="139" customWidth="1"/>
    <col min="12035" max="12035" width="18.7109375" style="139" customWidth="1"/>
    <col min="12036" max="12036" width="29.7109375" style="139" customWidth="1"/>
    <col min="12037" max="12037" width="13.42578125" style="139" customWidth="1"/>
    <col min="12038" max="12038" width="13.85546875" style="139" customWidth="1"/>
    <col min="12039" max="12043" width="16.5703125" style="139" customWidth="1"/>
    <col min="12044" max="12044" width="20.5703125" style="139" customWidth="1"/>
    <col min="12045" max="12045" width="21.140625" style="139" customWidth="1"/>
    <col min="12046" max="12046" width="9.5703125" style="139" customWidth="1"/>
    <col min="12047" max="12047" width="0.42578125" style="139" customWidth="1"/>
    <col min="12048" max="12054" width="6.42578125" style="139" customWidth="1"/>
    <col min="12055" max="12283" width="11.42578125" style="139"/>
    <col min="12284" max="12284" width="1" style="139" customWidth="1"/>
    <col min="12285" max="12285" width="4.28515625" style="139" customWidth="1"/>
    <col min="12286" max="12286" width="34.7109375" style="139" customWidth="1"/>
    <col min="12287" max="12287" width="0" style="139" hidden="1" customWidth="1"/>
    <col min="12288" max="12288" width="20" style="139" customWidth="1"/>
    <col min="12289" max="12289" width="20.85546875" style="139" customWidth="1"/>
    <col min="12290" max="12290" width="25" style="139" customWidth="1"/>
    <col min="12291" max="12291" width="18.7109375" style="139" customWidth="1"/>
    <col min="12292" max="12292" width="29.7109375" style="139" customWidth="1"/>
    <col min="12293" max="12293" width="13.42578125" style="139" customWidth="1"/>
    <col min="12294" max="12294" width="13.85546875" style="139" customWidth="1"/>
    <col min="12295" max="12299" width="16.5703125" style="139" customWidth="1"/>
    <col min="12300" max="12300" width="20.5703125" style="139" customWidth="1"/>
    <col min="12301" max="12301" width="21.140625" style="139" customWidth="1"/>
    <col min="12302" max="12302" width="9.5703125" style="139" customWidth="1"/>
    <col min="12303" max="12303" width="0.42578125" style="139" customWidth="1"/>
    <col min="12304" max="12310" width="6.42578125" style="139" customWidth="1"/>
    <col min="12311" max="12539" width="11.42578125" style="139"/>
    <col min="12540" max="12540" width="1" style="139" customWidth="1"/>
    <col min="12541" max="12541" width="4.28515625" style="139" customWidth="1"/>
    <col min="12542" max="12542" width="34.7109375" style="139" customWidth="1"/>
    <col min="12543" max="12543" width="0" style="139" hidden="1" customWidth="1"/>
    <col min="12544" max="12544" width="20" style="139" customWidth="1"/>
    <col min="12545" max="12545" width="20.85546875" style="139" customWidth="1"/>
    <col min="12546" max="12546" width="25" style="139" customWidth="1"/>
    <col min="12547" max="12547" width="18.7109375" style="139" customWidth="1"/>
    <col min="12548" max="12548" width="29.7109375" style="139" customWidth="1"/>
    <col min="12549" max="12549" width="13.42578125" style="139" customWidth="1"/>
    <col min="12550" max="12550" width="13.85546875" style="139" customWidth="1"/>
    <col min="12551" max="12555" width="16.5703125" style="139" customWidth="1"/>
    <col min="12556" max="12556" width="20.5703125" style="139" customWidth="1"/>
    <col min="12557" max="12557" width="21.140625" style="139" customWidth="1"/>
    <col min="12558" max="12558" width="9.5703125" style="139" customWidth="1"/>
    <col min="12559" max="12559" width="0.42578125" style="139" customWidth="1"/>
    <col min="12560" max="12566" width="6.42578125" style="139" customWidth="1"/>
    <col min="12567" max="12795" width="11.42578125" style="139"/>
    <col min="12796" max="12796" width="1" style="139" customWidth="1"/>
    <col min="12797" max="12797" width="4.28515625" style="139" customWidth="1"/>
    <col min="12798" max="12798" width="34.7109375" style="139" customWidth="1"/>
    <col min="12799" max="12799" width="0" style="139" hidden="1" customWidth="1"/>
    <col min="12800" max="12800" width="20" style="139" customWidth="1"/>
    <col min="12801" max="12801" width="20.85546875" style="139" customWidth="1"/>
    <col min="12802" max="12802" width="25" style="139" customWidth="1"/>
    <col min="12803" max="12803" width="18.7109375" style="139" customWidth="1"/>
    <col min="12804" max="12804" width="29.7109375" style="139" customWidth="1"/>
    <col min="12805" max="12805" width="13.42578125" style="139" customWidth="1"/>
    <col min="12806" max="12806" width="13.85546875" style="139" customWidth="1"/>
    <col min="12807" max="12811" width="16.5703125" style="139" customWidth="1"/>
    <col min="12812" max="12812" width="20.5703125" style="139" customWidth="1"/>
    <col min="12813" max="12813" width="21.140625" style="139" customWidth="1"/>
    <col min="12814" max="12814" width="9.5703125" style="139" customWidth="1"/>
    <col min="12815" max="12815" width="0.42578125" style="139" customWidth="1"/>
    <col min="12816" max="12822" width="6.42578125" style="139" customWidth="1"/>
    <col min="12823" max="13051" width="11.42578125" style="139"/>
    <col min="13052" max="13052" width="1" style="139" customWidth="1"/>
    <col min="13053" max="13053" width="4.28515625" style="139" customWidth="1"/>
    <col min="13054" max="13054" width="34.7109375" style="139" customWidth="1"/>
    <col min="13055" max="13055" width="0" style="139" hidden="1" customWidth="1"/>
    <col min="13056" max="13056" width="20" style="139" customWidth="1"/>
    <col min="13057" max="13057" width="20.85546875" style="139" customWidth="1"/>
    <col min="13058" max="13058" width="25" style="139" customWidth="1"/>
    <col min="13059" max="13059" width="18.7109375" style="139" customWidth="1"/>
    <col min="13060" max="13060" width="29.7109375" style="139" customWidth="1"/>
    <col min="13061" max="13061" width="13.42578125" style="139" customWidth="1"/>
    <col min="13062" max="13062" width="13.85546875" style="139" customWidth="1"/>
    <col min="13063" max="13067" width="16.5703125" style="139" customWidth="1"/>
    <col min="13068" max="13068" width="20.5703125" style="139" customWidth="1"/>
    <col min="13069" max="13069" width="21.140625" style="139" customWidth="1"/>
    <col min="13070" max="13070" width="9.5703125" style="139" customWidth="1"/>
    <col min="13071" max="13071" width="0.42578125" style="139" customWidth="1"/>
    <col min="13072" max="13078" width="6.42578125" style="139" customWidth="1"/>
    <col min="13079" max="13307" width="11.42578125" style="139"/>
    <col min="13308" max="13308" width="1" style="139" customWidth="1"/>
    <col min="13309" max="13309" width="4.28515625" style="139" customWidth="1"/>
    <col min="13310" max="13310" width="34.7109375" style="139" customWidth="1"/>
    <col min="13311" max="13311" width="0" style="139" hidden="1" customWidth="1"/>
    <col min="13312" max="13312" width="20" style="139" customWidth="1"/>
    <col min="13313" max="13313" width="20.85546875" style="139" customWidth="1"/>
    <col min="13314" max="13314" width="25" style="139" customWidth="1"/>
    <col min="13315" max="13315" width="18.7109375" style="139" customWidth="1"/>
    <col min="13316" max="13316" width="29.7109375" style="139" customWidth="1"/>
    <col min="13317" max="13317" width="13.42578125" style="139" customWidth="1"/>
    <col min="13318" max="13318" width="13.85546875" style="139" customWidth="1"/>
    <col min="13319" max="13323" width="16.5703125" style="139" customWidth="1"/>
    <col min="13324" max="13324" width="20.5703125" style="139" customWidth="1"/>
    <col min="13325" max="13325" width="21.140625" style="139" customWidth="1"/>
    <col min="13326" max="13326" width="9.5703125" style="139" customWidth="1"/>
    <col min="13327" max="13327" width="0.42578125" style="139" customWidth="1"/>
    <col min="13328" max="13334" width="6.42578125" style="139" customWidth="1"/>
    <col min="13335" max="13563" width="11.42578125" style="139"/>
    <col min="13564" max="13564" width="1" style="139" customWidth="1"/>
    <col min="13565" max="13565" width="4.28515625" style="139" customWidth="1"/>
    <col min="13566" max="13566" width="34.7109375" style="139" customWidth="1"/>
    <col min="13567" max="13567" width="0" style="139" hidden="1" customWidth="1"/>
    <col min="13568" max="13568" width="20" style="139" customWidth="1"/>
    <col min="13569" max="13569" width="20.85546875" style="139" customWidth="1"/>
    <col min="13570" max="13570" width="25" style="139" customWidth="1"/>
    <col min="13571" max="13571" width="18.7109375" style="139" customWidth="1"/>
    <col min="13572" max="13572" width="29.7109375" style="139" customWidth="1"/>
    <col min="13573" max="13573" width="13.42578125" style="139" customWidth="1"/>
    <col min="13574" max="13574" width="13.85546875" style="139" customWidth="1"/>
    <col min="13575" max="13579" width="16.5703125" style="139" customWidth="1"/>
    <col min="13580" max="13580" width="20.5703125" style="139" customWidth="1"/>
    <col min="13581" max="13581" width="21.140625" style="139" customWidth="1"/>
    <col min="13582" max="13582" width="9.5703125" style="139" customWidth="1"/>
    <col min="13583" max="13583" width="0.42578125" style="139" customWidth="1"/>
    <col min="13584" max="13590" width="6.42578125" style="139" customWidth="1"/>
    <col min="13591" max="13819" width="11.42578125" style="139"/>
    <col min="13820" max="13820" width="1" style="139" customWidth="1"/>
    <col min="13821" max="13821" width="4.28515625" style="139" customWidth="1"/>
    <col min="13822" max="13822" width="34.7109375" style="139" customWidth="1"/>
    <col min="13823" max="13823" width="0" style="139" hidden="1" customWidth="1"/>
    <col min="13824" max="13824" width="20" style="139" customWidth="1"/>
    <col min="13825" max="13825" width="20.85546875" style="139" customWidth="1"/>
    <col min="13826" max="13826" width="25" style="139" customWidth="1"/>
    <col min="13827" max="13827" width="18.7109375" style="139" customWidth="1"/>
    <col min="13828" max="13828" width="29.7109375" style="139" customWidth="1"/>
    <col min="13829" max="13829" width="13.42578125" style="139" customWidth="1"/>
    <col min="13830" max="13830" width="13.85546875" style="139" customWidth="1"/>
    <col min="13831" max="13835" width="16.5703125" style="139" customWidth="1"/>
    <col min="13836" max="13836" width="20.5703125" style="139" customWidth="1"/>
    <col min="13837" max="13837" width="21.140625" style="139" customWidth="1"/>
    <col min="13838" max="13838" width="9.5703125" style="139" customWidth="1"/>
    <col min="13839" max="13839" width="0.42578125" style="139" customWidth="1"/>
    <col min="13840" max="13846" width="6.42578125" style="139" customWidth="1"/>
    <col min="13847" max="14075" width="11.42578125" style="139"/>
    <col min="14076" max="14076" width="1" style="139" customWidth="1"/>
    <col min="14077" max="14077" width="4.28515625" style="139" customWidth="1"/>
    <col min="14078" max="14078" width="34.7109375" style="139" customWidth="1"/>
    <col min="14079" max="14079" width="0" style="139" hidden="1" customWidth="1"/>
    <col min="14080" max="14080" width="20" style="139" customWidth="1"/>
    <col min="14081" max="14081" width="20.85546875" style="139" customWidth="1"/>
    <col min="14082" max="14082" width="25" style="139" customWidth="1"/>
    <col min="14083" max="14083" width="18.7109375" style="139" customWidth="1"/>
    <col min="14084" max="14084" width="29.7109375" style="139" customWidth="1"/>
    <col min="14085" max="14085" width="13.42578125" style="139" customWidth="1"/>
    <col min="14086" max="14086" width="13.85546875" style="139" customWidth="1"/>
    <col min="14087" max="14091" width="16.5703125" style="139" customWidth="1"/>
    <col min="14092" max="14092" width="20.5703125" style="139" customWidth="1"/>
    <col min="14093" max="14093" width="21.140625" style="139" customWidth="1"/>
    <col min="14094" max="14094" width="9.5703125" style="139" customWidth="1"/>
    <col min="14095" max="14095" width="0.42578125" style="139" customWidth="1"/>
    <col min="14096" max="14102" width="6.42578125" style="139" customWidth="1"/>
    <col min="14103" max="14331" width="11.42578125" style="139"/>
    <col min="14332" max="14332" width="1" style="139" customWidth="1"/>
    <col min="14333" max="14333" width="4.28515625" style="139" customWidth="1"/>
    <col min="14334" max="14334" width="34.7109375" style="139" customWidth="1"/>
    <col min="14335" max="14335" width="0" style="139" hidden="1" customWidth="1"/>
    <col min="14336" max="14336" width="20" style="139" customWidth="1"/>
    <col min="14337" max="14337" width="20.85546875" style="139" customWidth="1"/>
    <col min="14338" max="14338" width="25" style="139" customWidth="1"/>
    <col min="14339" max="14339" width="18.7109375" style="139" customWidth="1"/>
    <col min="14340" max="14340" width="29.7109375" style="139" customWidth="1"/>
    <col min="14341" max="14341" width="13.42578125" style="139" customWidth="1"/>
    <col min="14342" max="14342" width="13.85546875" style="139" customWidth="1"/>
    <col min="14343" max="14347" width="16.5703125" style="139" customWidth="1"/>
    <col min="14348" max="14348" width="20.5703125" style="139" customWidth="1"/>
    <col min="14349" max="14349" width="21.140625" style="139" customWidth="1"/>
    <col min="14350" max="14350" width="9.5703125" style="139" customWidth="1"/>
    <col min="14351" max="14351" width="0.42578125" style="139" customWidth="1"/>
    <col min="14352" max="14358" width="6.42578125" style="139" customWidth="1"/>
    <col min="14359" max="14587" width="11.42578125" style="139"/>
    <col min="14588" max="14588" width="1" style="139" customWidth="1"/>
    <col min="14589" max="14589" width="4.28515625" style="139" customWidth="1"/>
    <col min="14590" max="14590" width="34.7109375" style="139" customWidth="1"/>
    <col min="14591" max="14591" width="0" style="139" hidden="1" customWidth="1"/>
    <col min="14592" max="14592" width="20" style="139" customWidth="1"/>
    <col min="14593" max="14593" width="20.85546875" style="139" customWidth="1"/>
    <col min="14594" max="14594" width="25" style="139" customWidth="1"/>
    <col min="14595" max="14595" width="18.7109375" style="139" customWidth="1"/>
    <col min="14596" max="14596" width="29.7109375" style="139" customWidth="1"/>
    <col min="14597" max="14597" width="13.42578125" style="139" customWidth="1"/>
    <col min="14598" max="14598" width="13.85546875" style="139" customWidth="1"/>
    <col min="14599" max="14603" width="16.5703125" style="139" customWidth="1"/>
    <col min="14604" max="14604" width="20.5703125" style="139" customWidth="1"/>
    <col min="14605" max="14605" width="21.140625" style="139" customWidth="1"/>
    <col min="14606" max="14606" width="9.5703125" style="139" customWidth="1"/>
    <col min="14607" max="14607" width="0.42578125" style="139" customWidth="1"/>
    <col min="14608" max="14614" width="6.42578125" style="139" customWidth="1"/>
    <col min="14615" max="14843" width="11.42578125" style="139"/>
    <col min="14844" max="14844" width="1" style="139" customWidth="1"/>
    <col min="14845" max="14845" width="4.28515625" style="139" customWidth="1"/>
    <col min="14846" max="14846" width="34.7109375" style="139" customWidth="1"/>
    <col min="14847" max="14847" width="0" style="139" hidden="1" customWidth="1"/>
    <col min="14848" max="14848" width="20" style="139" customWidth="1"/>
    <col min="14849" max="14849" width="20.85546875" style="139" customWidth="1"/>
    <col min="14850" max="14850" width="25" style="139" customWidth="1"/>
    <col min="14851" max="14851" width="18.7109375" style="139" customWidth="1"/>
    <col min="14852" max="14852" width="29.7109375" style="139" customWidth="1"/>
    <col min="14853" max="14853" width="13.42578125" style="139" customWidth="1"/>
    <col min="14854" max="14854" width="13.85546875" style="139" customWidth="1"/>
    <col min="14855" max="14859" width="16.5703125" style="139" customWidth="1"/>
    <col min="14860" max="14860" width="20.5703125" style="139" customWidth="1"/>
    <col min="14861" max="14861" width="21.140625" style="139" customWidth="1"/>
    <col min="14862" max="14862" width="9.5703125" style="139" customWidth="1"/>
    <col min="14863" max="14863" width="0.42578125" style="139" customWidth="1"/>
    <col min="14864" max="14870" width="6.42578125" style="139" customWidth="1"/>
    <col min="14871" max="15099" width="11.42578125" style="139"/>
    <col min="15100" max="15100" width="1" style="139" customWidth="1"/>
    <col min="15101" max="15101" width="4.28515625" style="139" customWidth="1"/>
    <col min="15102" max="15102" width="34.7109375" style="139" customWidth="1"/>
    <col min="15103" max="15103" width="0" style="139" hidden="1" customWidth="1"/>
    <col min="15104" max="15104" width="20" style="139" customWidth="1"/>
    <col min="15105" max="15105" width="20.85546875" style="139" customWidth="1"/>
    <col min="15106" max="15106" width="25" style="139" customWidth="1"/>
    <col min="15107" max="15107" width="18.7109375" style="139" customWidth="1"/>
    <col min="15108" max="15108" width="29.7109375" style="139" customWidth="1"/>
    <col min="15109" max="15109" width="13.42578125" style="139" customWidth="1"/>
    <col min="15110" max="15110" width="13.85546875" style="139" customWidth="1"/>
    <col min="15111" max="15115" width="16.5703125" style="139" customWidth="1"/>
    <col min="15116" max="15116" width="20.5703125" style="139" customWidth="1"/>
    <col min="15117" max="15117" width="21.140625" style="139" customWidth="1"/>
    <col min="15118" max="15118" width="9.5703125" style="139" customWidth="1"/>
    <col min="15119" max="15119" width="0.42578125" style="139" customWidth="1"/>
    <col min="15120" max="15126" width="6.42578125" style="139" customWidth="1"/>
    <col min="15127" max="15355" width="11.42578125" style="139"/>
    <col min="15356" max="15356" width="1" style="139" customWidth="1"/>
    <col min="15357" max="15357" width="4.28515625" style="139" customWidth="1"/>
    <col min="15358" max="15358" width="34.7109375" style="139" customWidth="1"/>
    <col min="15359" max="15359" width="0" style="139" hidden="1" customWidth="1"/>
    <col min="15360" max="15360" width="20" style="139" customWidth="1"/>
    <col min="15361" max="15361" width="20.85546875" style="139" customWidth="1"/>
    <col min="15362" max="15362" width="25" style="139" customWidth="1"/>
    <col min="15363" max="15363" width="18.7109375" style="139" customWidth="1"/>
    <col min="15364" max="15364" width="29.7109375" style="139" customWidth="1"/>
    <col min="15365" max="15365" width="13.42578125" style="139" customWidth="1"/>
    <col min="15366" max="15366" width="13.85546875" style="139" customWidth="1"/>
    <col min="15367" max="15371" width="16.5703125" style="139" customWidth="1"/>
    <col min="15372" max="15372" width="20.5703125" style="139" customWidth="1"/>
    <col min="15373" max="15373" width="21.140625" style="139" customWidth="1"/>
    <col min="15374" max="15374" width="9.5703125" style="139" customWidth="1"/>
    <col min="15375" max="15375" width="0.42578125" style="139" customWidth="1"/>
    <col min="15376" max="15382" width="6.42578125" style="139" customWidth="1"/>
    <col min="15383" max="15611" width="11.42578125" style="139"/>
    <col min="15612" max="15612" width="1" style="139" customWidth="1"/>
    <col min="15613" max="15613" width="4.28515625" style="139" customWidth="1"/>
    <col min="15614" max="15614" width="34.7109375" style="139" customWidth="1"/>
    <col min="15615" max="15615" width="0" style="139" hidden="1" customWidth="1"/>
    <col min="15616" max="15616" width="20" style="139" customWidth="1"/>
    <col min="15617" max="15617" width="20.85546875" style="139" customWidth="1"/>
    <col min="15618" max="15618" width="25" style="139" customWidth="1"/>
    <col min="15619" max="15619" width="18.7109375" style="139" customWidth="1"/>
    <col min="15620" max="15620" width="29.7109375" style="139" customWidth="1"/>
    <col min="15621" max="15621" width="13.42578125" style="139" customWidth="1"/>
    <col min="15622" max="15622" width="13.85546875" style="139" customWidth="1"/>
    <col min="15623" max="15627" width="16.5703125" style="139" customWidth="1"/>
    <col min="15628" max="15628" width="20.5703125" style="139" customWidth="1"/>
    <col min="15629" max="15629" width="21.140625" style="139" customWidth="1"/>
    <col min="15630" max="15630" width="9.5703125" style="139" customWidth="1"/>
    <col min="15631" max="15631" width="0.42578125" style="139" customWidth="1"/>
    <col min="15632" max="15638" width="6.42578125" style="139" customWidth="1"/>
    <col min="15639" max="15867" width="11.42578125" style="139"/>
    <col min="15868" max="15868" width="1" style="139" customWidth="1"/>
    <col min="15869" max="15869" width="4.28515625" style="139" customWidth="1"/>
    <col min="15870" max="15870" width="34.7109375" style="139" customWidth="1"/>
    <col min="15871" max="15871" width="0" style="139" hidden="1" customWidth="1"/>
    <col min="15872" max="15872" width="20" style="139" customWidth="1"/>
    <col min="15873" max="15873" width="20.85546875" style="139" customWidth="1"/>
    <col min="15874" max="15874" width="25" style="139" customWidth="1"/>
    <col min="15875" max="15875" width="18.7109375" style="139" customWidth="1"/>
    <col min="15876" max="15876" width="29.7109375" style="139" customWidth="1"/>
    <col min="15877" max="15877" width="13.42578125" style="139" customWidth="1"/>
    <col min="15878" max="15878" width="13.85546875" style="139" customWidth="1"/>
    <col min="15879" max="15883" width="16.5703125" style="139" customWidth="1"/>
    <col min="15884" max="15884" width="20.5703125" style="139" customWidth="1"/>
    <col min="15885" max="15885" width="21.140625" style="139" customWidth="1"/>
    <col min="15886" max="15886" width="9.5703125" style="139" customWidth="1"/>
    <col min="15887" max="15887" width="0.42578125" style="139" customWidth="1"/>
    <col min="15888" max="15894" width="6.42578125" style="139" customWidth="1"/>
    <col min="15895" max="16123" width="11.42578125" style="139"/>
    <col min="16124" max="16124" width="1" style="139" customWidth="1"/>
    <col min="16125" max="16125" width="4.28515625" style="139" customWidth="1"/>
    <col min="16126" max="16126" width="34.7109375" style="139" customWidth="1"/>
    <col min="16127" max="16127" width="0" style="139" hidden="1" customWidth="1"/>
    <col min="16128" max="16128" width="20" style="139" customWidth="1"/>
    <col min="16129" max="16129" width="20.85546875" style="139" customWidth="1"/>
    <col min="16130" max="16130" width="25" style="139" customWidth="1"/>
    <col min="16131" max="16131" width="18.7109375" style="139" customWidth="1"/>
    <col min="16132" max="16132" width="29.7109375" style="139" customWidth="1"/>
    <col min="16133" max="16133" width="13.42578125" style="139" customWidth="1"/>
    <col min="16134" max="16134" width="13.85546875" style="139" customWidth="1"/>
    <col min="16135" max="16139" width="16.5703125" style="139" customWidth="1"/>
    <col min="16140" max="16140" width="20.5703125" style="139" customWidth="1"/>
    <col min="16141" max="16141" width="21.140625" style="139" customWidth="1"/>
    <col min="16142" max="16142" width="9.5703125" style="139" customWidth="1"/>
    <col min="16143" max="16143" width="0.42578125" style="139" customWidth="1"/>
    <col min="16144" max="16150" width="6.42578125" style="139" customWidth="1"/>
    <col min="16151" max="16371" width="11.42578125" style="139"/>
    <col min="16372" max="16384" width="11.42578125" style="139" customWidth="1"/>
  </cols>
  <sheetData>
    <row r="2" spans="2:16" s="380" customFormat="1" ht="26.25" x14ac:dyDescent="0.25">
      <c r="B2" s="499" t="s">
        <v>60</v>
      </c>
      <c r="C2" s="500"/>
      <c r="D2" s="500"/>
      <c r="E2" s="500"/>
      <c r="F2" s="500"/>
      <c r="G2" s="500"/>
      <c r="H2" s="500"/>
      <c r="I2" s="500"/>
      <c r="J2" s="500"/>
      <c r="K2" s="500"/>
      <c r="L2" s="500"/>
      <c r="M2" s="500"/>
      <c r="N2" s="500"/>
      <c r="O2" s="500"/>
      <c r="P2" s="500"/>
    </row>
    <row r="3" spans="2:16" s="380" customFormat="1" ht="26.25" x14ac:dyDescent="0.25"/>
    <row r="4" spans="2:16" s="380" customFormat="1" ht="26.25" x14ac:dyDescent="0.25">
      <c r="B4" s="499" t="s">
        <v>45</v>
      </c>
      <c r="C4" s="500"/>
      <c r="D4" s="500"/>
      <c r="E4" s="500"/>
      <c r="F4" s="500"/>
      <c r="G4" s="500"/>
      <c r="H4" s="500"/>
      <c r="I4" s="500"/>
      <c r="J4" s="500"/>
      <c r="K4" s="500"/>
      <c r="L4" s="500"/>
      <c r="M4" s="500"/>
      <c r="N4" s="500"/>
      <c r="O4" s="500"/>
      <c r="P4" s="500"/>
    </row>
    <row r="5" spans="2:16" ht="13.5" thickBot="1" x14ac:dyDescent="0.3"/>
    <row r="6" spans="2:16" ht="13.5" thickBot="1" x14ac:dyDescent="0.3">
      <c r="B6" s="140" t="s">
        <v>4</v>
      </c>
      <c r="C6" s="573" t="s">
        <v>150</v>
      </c>
      <c r="D6" s="573"/>
      <c r="E6" s="573"/>
      <c r="F6" s="573"/>
      <c r="G6" s="573"/>
      <c r="H6" s="573"/>
      <c r="I6" s="573"/>
      <c r="J6" s="573"/>
      <c r="K6" s="573"/>
      <c r="L6" s="573"/>
      <c r="M6" s="573"/>
      <c r="N6" s="574"/>
    </row>
    <row r="7" spans="2:16" ht="13.5" thickBot="1" x14ac:dyDescent="0.3">
      <c r="B7" s="140" t="s">
        <v>5</v>
      </c>
      <c r="C7" s="573"/>
      <c r="D7" s="573"/>
      <c r="E7" s="573"/>
      <c r="F7" s="573"/>
      <c r="G7" s="573"/>
      <c r="H7" s="573"/>
      <c r="I7" s="573"/>
      <c r="J7" s="573"/>
      <c r="K7" s="573"/>
      <c r="L7" s="573"/>
      <c r="M7" s="573"/>
      <c r="N7" s="574"/>
    </row>
    <row r="8" spans="2:16" ht="13.5" thickBot="1" x14ac:dyDescent="0.3">
      <c r="B8" s="140" t="s">
        <v>6</v>
      </c>
      <c r="C8" s="573"/>
      <c r="D8" s="573"/>
      <c r="E8" s="573"/>
      <c r="F8" s="573"/>
      <c r="G8" s="573"/>
      <c r="H8" s="573"/>
      <c r="I8" s="573"/>
      <c r="J8" s="573"/>
      <c r="K8" s="573"/>
      <c r="L8" s="573"/>
      <c r="M8" s="573"/>
      <c r="N8" s="574"/>
    </row>
    <row r="9" spans="2:16" ht="13.5" thickBot="1" x14ac:dyDescent="0.3">
      <c r="B9" s="140" t="s">
        <v>7</v>
      </c>
      <c r="C9" s="573"/>
      <c r="D9" s="573"/>
      <c r="E9" s="573"/>
      <c r="F9" s="573"/>
      <c r="G9" s="573"/>
      <c r="H9" s="573"/>
      <c r="I9" s="573"/>
      <c r="J9" s="573"/>
      <c r="K9" s="573"/>
      <c r="L9" s="573"/>
      <c r="M9" s="573"/>
      <c r="N9" s="574"/>
    </row>
    <row r="10" spans="2:16" ht="13.5" thickBot="1" x14ac:dyDescent="0.3">
      <c r="B10" s="140" t="s">
        <v>8</v>
      </c>
      <c r="C10" s="579">
        <v>9</v>
      </c>
      <c r="D10" s="579"/>
      <c r="E10" s="580"/>
      <c r="F10" s="141"/>
      <c r="G10" s="141"/>
      <c r="H10" s="141"/>
      <c r="I10" s="141"/>
      <c r="J10" s="141"/>
      <c r="K10" s="141"/>
      <c r="L10" s="141"/>
      <c r="M10" s="141"/>
      <c r="N10" s="142"/>
    </row>
    <row r="11" spans="2:16" ht="13.5" thickBot="1" x14ac:dyDescent="0.3">
      <c r="B11" s="143" t="s">
        <v>9</v>
      </c>
      <c r="C11" s="144">
        <v>41972</v>
      </c>
      <c r="D11" s="145"/>
      <c r="E11" s="145"/>
      <c r="F11" s="145"/>
      <c r="G11" s="145"/>
      <c r="H11" s="145"/>
      <c r="I11" s="145"/>
      <c r="J11" s="145"/>
      <c r="K11" s="145"/>
      <c r="L11" s="145"/>
      <c r="M11" s="145"/>
      <c r="N11" s="146"/>
    </row>
    <row r="12" spans="2:16" x14ac:dyDescent="0.25">
      <c r="B12" s="147"/>
      <c r="C12" s="148"/>
      <c r="D12" s="149"/>
      <c r="E12" s="149"/>
      <c r="F12" s="149"/>
      <c r="G12" s="149"/>
      <c r="H12" s="149"/>
      <c r="I12" s="150"/>
      <c r="J12" s="150"/>
      <c r="K12" s="150"/>
      <c r="L12" s="150"/>
      <c r="M12" s="150"/>
      <c r="N12" s="149"/>
    </row>
    <row r="13" spans="2:16" x14ac:dyDescent="0.25">
      <c r="I13" s="150"/>
      <c r="J13" s="150"/>
      <c r="K13" s="150"/>
      <c r="L13" s="150"/>
      <c r="M13" s="150"/>
      <c r="N13" s="151"/>
    </row>
    <row r="14" spans="2:16" x14ac:dyDescent="0.25">
      <c r="B14" s="581" t="s">
        <v>92</v>
      </c>
      <c r="C14" s="581"/>
      <c r="D14" s="152" t="s">
        <v>12</v>
      </c>
      <c r="E14" s="152" t="s">
        <v>13</v>
      </c>
      <c r="F14" s="152" t="s">
        <v>29</v>
      </c>
      <c r="G14" s="153"/>
      <c r="I14" s="154"/>
      <c r="J14" s="154"/>
      <c r="K14" s="154"/>
      <c r="L14" s="154"/>
      <c r="M14" s="154"/>
      <c r="N14" s="151"/>
    </row>
    <row r="15" spans="2:16" x14ac:dyDescent="0.25">
      <c r="B15" s="581"/>
      <c r="C15" s="581"/>
      <c r="D15" s="152">
        <v>9</v>
      </c>
      <c r="E15" s="155">
        <v>1908688834</v>
      </c>
      <c r="F15" s="156" t="s">
        <v>158</v>
      </c>
      <c r="G15" s="157"/>
      <c r="I15" s="158"/>
      <c r="J15" s="158"/>
      <c r="K15" s="158"/>
      <c r="L15" s="158"/>
      <c r="M15" s="158"/>
      <c r="N15" s="151"/>
    </row>
    <row r="16" spans="2:16" x14ac:dyDescent="0.25">
      <c r="B16" s="581"/>
      <c r="C16" s="581"/>
      <c r="D16" s="152"/>
      <c r="E16" s="155"/>
      <c r="F16" s="159"/>
      <c r="G16" s="157"/>
      <c r="I16" s="158"/>
      <c r="J16" s="158"/>
      <c r="K16" s="158"/>
      <c r="L16" s="158"/>
      <c r="M16" s="158"/>
      <c r="N16" s="151"/>
    </row>
    <row r="17" spans="1:14" x14ac:dyDescent="0.25">
      <c r="B17" s="581"/>
      <c r="C17" s="581"/>
      <c r="D17" s="152"/>
      <c r="E17" s="155"/>
      <c r="F17" s="159"/>
      <c r="G17" s="157"/>
      <c r="I17" s="158"/>
      <c r="J17" s="158"/>
      <c r="K17" s="158"/>
      <c r="L17" s="158"/>
      <c r="M17" s="158"/>
      <c r="N17" s="151"/>
    </row>
    <row r="18" spans="1:14" x14ac:dyDescent="0.25">
      <c r="B18" s="581"/>
      <c r="C18" s="581"/>
      <c r="D18" s="152"/>
      <c r="E18" s="160"/>
      <c r="F18" s="159"/>
      <c r="G18" s="157"/>
      <c r="H18" s="161"/>
      <c r="I18" s="150"/>
      <c r="J18" s="150"/>
      <c r="K18" s="150"/>
      <c r="L18" s="150"/>
      <c r="M18" s="150"/>
      <c r="N18" s="162"/>
    </row>
    <row r="19" spans="1:14" x14ac:dyDescent="0.25">
      <c r="B19" s="581"/>
      <c r="C19" s="581"/>
      <c r="D19" s="152"/>
      <c r="E19" s="160"/>
      <c r="F19" s="159"/>
      <c r="G19" s="157"/>
      <c r="H19" s="161"/>
      <c r="I19" s="150"/>
      <c r="J19" s="150"/>
      <c r="K19" s="150"/>
      <c r="L19" s="150"/>
      <c r="M19" s="150"/>
      <c r="N19" s="162"/>
    </row>
    <row r="20" spans="1:14" ht="13.5" thickBot="1" x14ac:dyDescent="0.3">
      <c r="B20" s="582" t="s">
        <v>14</v>
      </c>
      <c r="C20" s="583"/>
      <c r="D20" s="152"/>
      <c r="E20" s="163"/>
      <c r="F20" s="156" t="s">
        <v>158</v>
      </c>
      <c r="G20" s="157"/>
      <c r="H20" s="161"/>
      <c r="I20" s="150"/>
      <c r="J20" s="150"/>
      <c r="K20" s="150"/>
      <c r="L20" s="150"/>
      <c r="M20" s="150"/>
      <c r="N20" s="162"/>
    </row>
    <row r="21" spans="1:14" ht="26.25" thickBot="1" x14ac:dyDescent="0.3">
      <c r="A21" s="164"/>
      <c r="B21" s="165" t="s">
        <v>15</v>
      </c>
      <c r="C21" s="165" t="s">
        <v>93</v>
      </c>
      <c r="E21" s="154"/>
      <c r="F21" s="154"/>
      <c r="G21" s="154"/>
      <c r="H21" s="154"/>
      <c r="I21" s="166"/>
      <c r="J21" s="166"/>
      <c r="K21" s="166"/>
      <c r="L21" s="166"/>
      <c r="M21" s="166"/>
    </row>
    <row r="22" spans="1:14" ht="13.5" thickBot="1" x14ac:dyDescent="0.3">
      <c r="A22" s="167">
        <v>1</v>
      </c>
      <c r="C22" s="168">
        <f>+F15*0.8</f>
        <v>731.2</v>
      </c>
      <c r="D22" s="169"/>
      <c r="E22" s="170">
        <f>E15</f>
        <v>1908688834</v>
      </c>
      <c r="F22" s="171"/>
      <c r="G22" s="171"/>
      <c r="H22" s="171"/>
      <c r="I22" s="172"/>
      <c r="J22" s="172"/>
      <c r="K22" s="172"/>
      <c r="L22" s="172"/>
      <c r="M22" s="172"/>
    </row>
    <row r="23" spans="1:14" x14ac:dyDescent="0.25">
      <c r="A23" s="173"/>
      <c r="C23" s="174"/>
      <c r="D23" s="158"/>
      <c r="E23" s="175"/>
      <c r="F23" s="171"/>
      <c r="G23" s="171"/>
      <c r="H23" s="171"/>
      <c r="I23" s="172"/>
      <c r="J23" s="172"/>
      <c r="K23" s="172"/>
      <c r="L23" s="172"/>
      <c r="M23" s="172"/>
    </row>
    <row r="24" spans="1:14" x14ac:dyDescent="0.25">
      <c r="A24" s="173"/>
      <c r="C24" s="174"/>
      <c r="D24" s="158"/>
      <c r="E24" s="175"/>
      <c r="F24" s="171"/>
      <c r="G24" s="171"/>
      <c r="H24" s="171"/>
      <c r="I24" s="172"/>
      <c r="J24" s="172"/>
      <c r="K24" s="172"/>
      <c r="L24" s="172"/>
      <c r="M24" s="172"/>
    </row>
    <row r="25" spans="1:14" ht="18.75" x14ac:dyDescent="0.2">
      <c r="A25" s="173"/>
      <c r="B25" s="381" t="s">
        <v>126</v>
      </c>
      <c r="C25" s="176"/>
      <c r="D25" s="176"/>
      <c r="E25" s="176"/>
      <c r="F25" s="176"/>
      <c r="G25" s="176"/>
      <c r="H25" s="176"/>
      <c r="I25" s="150"/>
      <c r="J25" s="150"/>
      <c r="K25" s="150"/>
      <c r="L25" s="150"/>
      <c r="M25" s="150"/>
      <c r="N25" s="151"/>
    </row>
    <row r="26" spans="1:14" x14ac:dyDescent="0.2">
      <c r="A26" s="173"/>
      <c r="B26" s="176"/>
      <c r="C26" s="176"/>
      <c r="D26" s="176"/>
      <c r="E26" s="176"/>
      <c r="F26" s="176"/>
      <c r="G26" s="176"/>
      <c r="H26" s="176"/>
      <c r="I26" s="150"/>
      <c r="J26" s="150"/>
      <c r="K26" s="150"/>
      <c r="L26" s="150"/>
      <c r="M26" s="150"/>
      <c r="N26" s="151"/>
    </row>
    <row r="27" spans="1:14" x14ac:dyDescent="0.2">
      <c r="A27" s="173"/>
      <c r="B27" s="177" t="s">
        <v>33</v>
      </c>
      <c r="C27" s="177" t="s">
        <v>127</v>
      </c>
      <c r="D27" s="177" t="s">
        <v>128</v>
      </c>
      <c r="E27" s="176"/>
      <c r="F27" s="176"/>
      <c r="G27" s="176"/>
      <c r="H27" s="176"/>
      <c r="I27" s="150"/>
      <c r="J27" s="150"/>
      <c r="K27" s="150"/>
      <c r="L27" s="150"/>
      <c r="M27" s="150"/>
      <c r="N27" s="151"/>
    </row>
    <row r="28" spans="1:14" x14ac:dyDescent="0.2">
      <c r="A28" s="173"/>
      <c r="B28" s="178" t="s">
        <v>129</v>
      </c>
      <c r="C28" s="230" t="s">
        <v>148</v>
      </c>
      <c r="D28" s="230"/>
      <c r="E28" s="176"/>
      <c r="F28" s="176"/>
      <c r="G28" s="176"/>
      <c r="H28" s="176"/>
      <c r="I28" s="150"/>
      <c r="J28" s="150"/>
      <c r="K28" s="150"/>
      <c r="L28" s="150"/>
      <c r="M28" s="150"/>
      <c r="N28" s="151"/>
    </row>
    <row r="29" spans="1:14" x14ac:dyDescent="0.2">
      <c r="A29" s="173"/>
      <c r="B29" s="178" t="s">
        <v>130</v>
      </c>
      <c r="C29" s="230" t="s">
        <v>148</v>
      </c>
      <c r="D29" s="230"/>
      <c r="E29" s="176"/>
      <c r="F29" s="176"/>
      <c r="G29" s="176"/>
      <c r="H29" s="176"/>
      <c r="I29" s="150"/>
      <c r="J29" s="150"/>
      <c r="K29" s="150"/>
      <c r="L29" s="150"/>
      <c r="M29" s="150"/>
      <c r="N29" s="151"/>
    </row>
    <row r="30" spans="1:14" x14ac:dyDescent="0.2">
      <c r="A30" s="173"/>
      <c r="B30" s="179" t="s">
        <v>131</v>
      </c>
      <c r="C30" s="230" t="s">
        <v>148</v>
      </c>
      <c r="D30" s="230"/>
      <c r="E30" s="176"/>
      <c r="F30" s="176"/>
      <c r="G30" s="176"/>
      <c r="H30" s="176"/>
      <c r="I30" s="150"/>
      <c r="J30" s="150"/>
      <c r="K30" s="150"/>
      <c r="L30" s="150"/>
      <c r="M30" s="150"/>
      <c r="N30" s="151"/>
    </row>
    <row r="31" spans="1:14" x14ac:dyDescent="0.2">
      <c r="A31" s="173"/>
      <c r="B31" s="179" t="s">
        <v>132</v>
      </c>
      <c r="C31" s="230"/>
      <c r="D31" s="410" t="s">
        <v>148</v>
      </c>
      <c r="E31" s="176"/>
      <c r="F31" s="176"/>
      <c r="G31" s="176"/>
      <c r="H31" s="176"/>
      <c r="I31" s="150"/>
      <c r="J31" s="150"/>
      <c r="K31" s="150"/>
      <c r="L31" s="150"/>
      <c r="M31" s="150"/>
      <c r="N31" s="151"/>
    </row>
    <row r="32" spans="1:14" x14ac:dyDescent="0.2">
      <c r="A32" s="173"/>
      <c r="B32" s="176"/>
      <c r="C32" s="176"/>
      <c r="D32" s="176"/>
      <c r="E32" s="176"/>
      <c r="F32" s="176"/>
      <c r="G32" s="176"/>
      <c r="H32" s="176"/>
      <c r="I32" s="150"/>
      <c r="J32" s="150"/>
      <c r="K32" s="150"/>
      <c r="L32" s="150"/>
      <c r="M32" s="150"/>
      <c r="N32" s="151"/>
    </row>
    <row r="33" spans="1:17" ht="18.75" x14ac:dyDescent="0.2">
      <c r="A33" s="173"/>
      <c r="B33" s="381" t="s">
        <v>133</v>
      </c>
      <c r="C33" s="176"/>
      <c r="D33" s="176"/>
      <c r="E33" s="176"/>
      <c r="F33" s="176"/>
      <c r="G33" s="176"/>
      <c r="H33" s="176"/>
      <c r="I33" s="150"/>
      <c r="J33" s="150"/>
      <c r="K33" s="150"/>
      <c r="L33" s="150"/>
      <c r="M33" s="150"/>
      <c r="N33" s="151"/>
    </row>
    <row r="34" spans="1:17" x14ac:dyDescent="0.2">
      <c r="A34" s="173"/>
      <c r="B34" s="176"/>
      <c r="C34" s="176"/>
      <c r="D34" s="176"/>
      <c r="E34" s="176"/>
      <c r="F34" s="176"/>
      <c r="G34" s="176"/>
      <c r="H34" s="176"/>
      <c r="I34" s="150"/>
      <c r="J34" s="150"/>
      <c r="K34" s="150"/>
      <c r="L34" s="150"/>
      <c r="M34" s="150"/>
      <c r="N34" s="151"/>
    </row>
    <row r="35" spans="1:17" x14ac:dyDescent="0.2">
      <c r="A35" s="173"/>
      <c r="B35" s="177" t="s">
        <v>33</v>
      </c>
      <c r="C35" s="177" t="s">
        <v>55</v>
      </c>
      <c r="D35" s="180" t="s">
        <v>48</v>
      </c>
      <c r="E35" s="180" t="s">
        <v>16</v>
      </c>
      <c r="F35" s="176"/>
      <c r="G35" s="176"/>
      <c r="H35" s="176"/>
      <c r="I35" s="150"/>
      <c r="J35" s="150"/>
      <c r="K35" s="150"/>
      <c r="L35" s="150"/>
      <c r="M35" s="150"/>
      <c r="N35" s="151"/>
    </row>
    <row r="36" spans="1:17" ht="49.5" customHeight="1" x14ac:dyDescent="0.2">
      <c r="A36" s="173"/>
      <c r="B36" s="181" t="s">
        <v>134</v>
      </c>
      <c r="C36" s="182">
        <v>40</v>
      </c>
      <c r="D36" s="230">
        <v>40</v>
      </c>
      <c r="E36" s="584">
        <f>+D36+D37</f>
        <v>50</v>
      </c>
      <c r="F36" s="176"/>
      <c r="G36" s="176"/>
      <c r="H36" s="176"/>
      <c r="I36" s="150"/>
      <c r="J36" s="150"/>
      <c r="K36" s="150"/>
      <c r="L36" s="150"/>
      <c r="M36" s="150"/>
      <c r="N36" s="151"/>
    </row>
    <row r="37" spans="1:17" ht="84" customHeight="1" x14ac:dyDescent="0.2">
      <c r="A37" s="173"/>
      <c r="B37" s="181" t="s">
        <v>135</v>
      </c>
      <c r="C37" s="182">
        <v>60</v>
      </c>
      <c r="D37" s="230">
        <v>10</v>
      </c>
      <c r="E37" s="585"/>
      <c r="F37" s="176"/>
      <c r="G37" s="176"/>
      <c r="H37" s="176"/>
      <c r="I37" s="150"/>
      <c r="J37" s="150"/>
      <c r="K37" s="150"/>
      <c r="L37" s="150"/>
      <c r="M37" s="150"/>
      <c r="N37" s="151"/>
    </row>
    <row r="38" spans="1:17" x14ac:dyDescent="0.25">
      <c r="A38" s="173"/>
      <c r="C38" s="174"/>
      <c r="D38" s="158"/>
      <c r="E38" s="175"/>
      <c r="F38" s="171"/>
      <c r="G38" s="171"/>
      <c r="H38" s="171"/>
      <c r="I38" s="172"/>
      <c r="J38" s="172"/>
      <c r="K38" s="172"/>
      <c r="L38" s="172"/>
      <c r="M38" s="172"/>
    </row>
    <row r="39" spans="1:17" ht="18.75" x14ac:dyDescent="0.25">
      <c r="B39" s="381" t="s">
        <v>30</v>
      </c>
      <c r="M39" s="184"/>
      <c r="N39" s="184"/>
    </row>
    <row r="40" spans="1:17" ht="13.5" thickBot="1" x14ac:dyDescent="0.3">
      <c r="M40" s="184"/>
      <c r="N40" s="184"/>
    </row>
    <row r="41" spans="1:17" s="150" customFormat="1" ht="51" x14ac:dyDescent="0.25">
      <c r="B41" s="185" t="s">
        <v>136</v>
      </c>
      <c r="C41" s="185" t="s">
        <v>137</v>
      </c>
      <c r="D41" s="185" t="s">
        <v>138</v>
      </c>
      <c r="E41" s="185" t="s">
        <v>42</v>
      </c>
      <c r="F41" s="185" t="s">
        <v>22</v>
      </c>
      <c r="G41" s="185" t="s">
        <v>94</v>
      </c>
      <c r="H41" s="185" t="s">
        <v>17</v>
      </c>
      <c r="I41" s="185" t="s">
        <v>10</v>
      </c>
      <c r="J41" s="185" t="s">
        <v>31</v>
      </c>
      <c r="K41" s="185" t="s">
        <v>58</v>
      </c>
      <c r="L41" s="185" t="s">
        <v>20</v>
      </c>
      <c r="M41" s="186" t="s">
        <v>26</v>
      </c>
      <c r="N41" s="185" t="s">
        <v>139</v>
      </c>
      <c r="O41" s="185" t="s">
        <v>35</v>
      </c>
      <c r="P41" s="187" t="s">
        <v>11</v>
      </c>
      <c r="Q41" s="187" t="s">
        <v>19</v>
      </c>
    </row>
    <row r="42" spans="1:17" s="150" customFormat="1" ht="38.25" x14ac:dyDescent="0.25">
      <c r="A42" s="183">
        <v>1</v>
      </c>
      <c r="B42" s="310" t="s">
        <v>215</v>
      </c>
      <c r="C42" s="307" t="str">
        <f>+B42</f>
        <v>SECRETARIADO ARQUIDIOCESIS DE PASTORAL SOCIAL CARITAS VILLAVICENCIO</v>
      </c>
      <c r="D42" s="308" t="s">
        <v>159</v>
      </c>
      <c r="E42" s="188">
        <v>106</v>
      </c>
      <c r="F42" s="188" t="s">
        <v>127</v>
      </c>
      <c r="G42" s="188">
        <v>0</v>
      </c>
      <c r="H42" s="188" t="s">
        <v>240</v>
      </c>
      <c r="I42" s="188" t="s">
        <v>241</v>
      </c>
      <c r="J42" s="188" t="s">
        <v>128</v>
      </c>
      <c r="K42" s="188">
        <v>21</v>
      </c>
      <c r="L42" s="188">
        <v>0</v>
      </c>
      <c r="M42" s="306">
        <v>1714</v>
      </c>
      <c r="N42" s="188">
        <v>0</v>
      </c>
      <c r="O42" s="188">
        <v>540236894</v>
      </c>
      <c r="P42" s="188" t="s">
        <v>242</v>
      </c>
      <c r="Q42" s="313"/>
    </row>
    <row r="43" spans="1:17" s="150" customFormat="1" ht="43.5" customHeight="1" x14ac:dyDescent="0.25">
      <c r="A43" s="183">
        <v>2</v>
      </c>
      <c r="B43" s="307" t="str">
        <f>+B42</f>
        <v>SECRETARIADO ARQUIDIOCESIS DE PASTORAL SOCIAL CARITAS VILLAVICENCIO</v>
      </c>
      <c r="C43" s="307" t="str">
        <f>+B43</f>
        <v>SECRETARIADO ARQUIDIOCESIS DE PASTORAL SOCIAL CARITAS VILLAVICENCIO</v>
      </c>
      <c r="D43" s="308" t="s">
        <v>162</v>
      </c>
      <c r="E43" s="188">
        <v>1246</v>
      </c>
      <c r="F43" s="188" t="s">
        <v>127</v>
      </c>
      <c r="G43" s="188">
        <v>0</v>
      </c>
      <c r="H43" s="188" t="s">
        <v>243</v>
      </c>
      <c r="I43" s="188" t="s">
        <v>244</v>
      </c>
      <c r="J43" s="188" t="s">
        <v>128</v>
      </c>
      <c r="K43" s="188">
        <v>3</v>
      </c>
      <c r="L43" s="188">
        <v>0</v>
      </c>
      <c r="M43" s="306">
        <v>162</v>
      </c>
      <c r="N43" s="188">
        <v>0</v>
      </c>
      <c r="O43" s="188">
        <v>167242317</v>
      </c>
      <c r="P43" s="188" t="s">
        <v>245</v>
      </c>
      <c r="Q43" s="188"/>
    </row>
    <row r="44" spans="1:17" s="150" customFormat="1" ht="38.25" x14ac:dyDescent="0.25">
      <c r="A44" s="183">
        <v>3</v>
      </c>
      <c r="B44" s="309" t="s">
        <v>215</v>
      </c>
      <c r="C44" s="309" t="str">
        <f>+B44</f>
        <v>SECRETARIADO ARQUIDIOCESIS DE PASTORAL SOCIAL CARITAS VILLAVICENCIO</v>
      </c>
      <c r="D44" s="188" t="str">
        <f>+D43</f>
        <v>GOBERNACION DEL META</v>
      </c>
      <c r="E44" s="188">
        <v>1104</v>
      </c>
      <c r="F44" s="188" t="s">
        <v>127</v>
      </c>
      <c r="G44" s="188">
        <v>0</v>
      </c>
      <c r="H44" s="188" t="s">
        <v>246</v>
      </c>
      <c r="I44" s="188" t="s">
        <v>247</v>
      </c>
      <c r="J44" s="188" t="s">
        <v>128</v>
      </c>
      <c r="K44" s="188">
        <v>5</v>
      </c>
      <c r="L44" s="188">
        <v>0</v>
      </c>
      <c r="M44" s="306">
        <v>162</v>
      </c>
      <c r="N44" s="188">
        <v>0</v>
      </c>
      <c r="O44" s="188">
        <v>248419501</v>
      </c>
      <c r="P44" s="188" t="s">
        <v>248</v>
      </c>
      <c r="Q44" s="188"/>
    </row>
    <row r="45" spans="1:17" s="202" customFormat="1" ht="15" x14ac:dyDescent="0.25">
      <c r="A45" s="189">
        <v>6</v>
      </c>
      <c r="B45" s="80" t="s">
        <v>16</v>
      </c>
      <c r="C45" s="81"/>
      <c r="D45" s="80"/>
      <c r="E45" s="75"/>
      <c r="F45" s="76"/>
      <c r="G45" s="76"/>
      <c r="H45" s="76"/>
      <c r="I45" s="77"/>
      <c r="J45" s="77"/>
      <c r="K45" s="311">
        <f>SUM(K42:K44)</f>
        <v>29</v>
      </c>
      <c r="L45" s="82">
        <f>SUM(L42:L44)</f>
        <v>0</v>
      </c>
      <c r="M45" s="82">
        <f>SUM(M42:M44)</f>
        <v>2038</v>
      </c>
      <c r="N45" s="82" t="s">
        <v>324</v>
      </c>
      <c r="O45" s="125"/>
      <c r="P45" s="125"/>
      <c r="Q45" s="31"/>
    </row>
    <row r="46" spans="1:17" s="209" customFormat="1" x14ac:dyDescent="0.25">
      <c r="E46" s="210"/>
    </row>
    <row r="47" spans="1:17" s="209" customFormat="1" x14ac:dyDescent="0.25">
      <c r="E47" s="210"/>
    </row>
    <row r="48" spans="1:17" s="209" customFormat="1" x14ac:dyDescent="0.25">
      <c r="B48" s="586" t="s">
        <v>28</v>
      </c>
      <c r="C48" s="586" t="s">
        <v>27</v>
      </c>
      <c r="D48" s="588" t="s">
        <v>34</v>
      </c>
      <c r="E48" s="588"/>
    </row>
    <row r="49" spans="2:17" s="209" customFormat="1" x14ac:dyDescent="0.25">
      <c r="B49" s="587"/>
      <c r="C49" s="587"/>
      <c r="D49" s="211" t="s">
        <v>23</v>
      </c>
      <c r="E49" s="212" t="s">
        <v>24</v>
      </c>
    </row>
    <row r="50" spans="2:17" s="209" customFormat="1" x14ac:dyDescent="0.25">
      <c r="B50" s="213" t="s">
        <v>21</v>
      </c>
      <c r="C50" s="312">
        <f>+K45</f>
        <v>29</v>
      </c>
      <c r="D50" s="215" t="s">
        <v>148</v>
      </c>
      <c r="E50" s="215"/>
      <c r="F50" s="216"/>
      <c r="G50" s="216"/>
      <c r="H50" s="216"/>
      <c r="I50" s="216"/>
      <c r="J50" s="216"/>
      <c r="K50" s="216"/>
      <c r="L50" s="216"/>
      <c r="M50" s="216"/>
    </row>
    <row r="51" spans="2:17" s="209" customFormat="1" x14ac:dyDescent="0.25">
      <c r="B51" s="217" t="s">
        <v>25</v>
      </c>
      <c r="C51" s="214" t="s">
        <v>438</v>
      </c>
      <c r="D51" s="215"/>
      <c r="E51" s="215"/>
    </row>
    <row r="52" spans="2:17" s="209" customFormat="1" x14ac:dyDescent="0.25">
      <c r="B52" s="218"/>
      <c r="C52" s="589"/>
      <c r="D52" s="589"/>
      <c r="E52" s="589"/>
      <c r="F52" s="589"/>
      <c r="G52" s="589"/>
      <c r="H52" s="589"/>
      <c r="I52" s="589"/>
      <c r="J52" s="589"/>
      <c r="K52" s="589"/>
      <c r="L52" s="589"/>
      <c r="M52" s="589"/>
      <c r="N52" s="589"/>
    </row>
    <row r="53" spans="2:17" ht="13.5" thickBot="1" x14ac:dyDescent="0.3"/>
    <row r="54" spans="2:17" ht="27" thickBot="1" x14ac:dyDescent="0.3">
      <c r="B54" s="524" t="s">
        <v>95</v>
      </c>
      <c r="C54" s="524"/>
      <c r="D54" s="524"/>
      <c r="E54" s="524"/>
      <c r="F54" s="524"/>
      <c r="G54" s="524"/>
      <c r="H54" s="524"/>
      <c r="I54" s="524"/>
      <c r="J54" s="524"/>
      <c r="K54" s="524"/>
      <c r="L54" s="524"/>
      <c r="M54" s="524"/>
      <c r="N54" s="524"/>
    </row>
    <row r="57" spans="2:17" ht="51" x14ac:dyDescent="0.2">
      <c r="B57" s="219" t="s">
        <v>140</v>
      </c>
      <c r="C57" s="220" t="s">
        <v>2</v>
      </c>
      <c r="D57" s="220" t="s">
        <v>97</v>
      </c>
      <c r="E57" s="220" t="s">
        <v>96</v>
      </c>
      <c r="F57" s="220" t="s">
        <v>98</v>
      </c>
      <c r="G57" s="220" t="s">
        <v>99</v>
      </c>
      <c r="H57" s="220" t="s">
        <v>100</v>
      </c>
      <c r="I57" s="220" t="s">
        <v>101</v>
      </c>
      <c r="J57" s="220" t="s">
        <v>102</v>
      </c>
      <c r="K57" s="220" t="s">
        <v>103</v>
      </c>
      <c r="L57" s="220" t="s">
        <v>104</v>
      </c>
      <c r="M57" s="221" t="s">
        <v>105</v>
      </c>
      <c r="N57" s="221" t="s">
        <v>106</v>
      </c>
      <c r="O57" s="560" t="s">
        <v>3</v>
      </c>
      <c r="P57" s="562"/>
      <c r="Q57" s="220" t="s">
        <v>18</v>
      </c>
    </row>
    <row r="58" spans="2:17" ht="25.5" x14ac:dyDescent="0.2">
      <c r="B58" s="222" t="s">
        <v>414</v>
      </c>
      <c r="C58" s="222" t="s">
        <v>167</v>
      </c>
      <c r="D58" s="314" t="s">
        <v>249</v>
      </c>
      <c r="E58" s="223" t="s">
        <v>250</v>
      </c>
      <c r="F58" s="215" t="s">
        <v>169</v>
      </c>
      <c r="G58" s="215" t="s">
        <v>169</v>
      </c>
      <c r="H58" s="215" t="s">
        <v>169</v>
      </c>
      <c r="I58" s="215" t="s">
        <v>127</v>
      </c>
      <c r="J58" s="215" t="s">
        <v>127</v>
      </c>
      <c r="K58" s="354" t="s">
        <v>127</v>
      </c>
      <c r="L58" s="354" t="s">
        <v>127</v>
      </c>
      <c r="M58" s="354" t="s">
        <v>127</v>
      </c>
      <c r="N58" s="354" t="s">
        <v>127</v>
      </c>
      <c r="O58" s="575"/>
      <c r="P58" s="576"/>
      <c r="Q58" s="230" t="s">
        <v>127</v>
      </c>
    </row>
    <row r="59" spans="2:17" ht="25.5" x14ac:dyDescent="0.2">
      <c r="B59" s="222" t="s">
        <v>414</v>
      </c>
      <c r="C59" s="222" t="s">
        <v>167</v>
      </c>
      <c r="D59" s="314" t="s">
        <v>251</v>
      </c>
      <c r="E59" s="223" t="s">
        <v>252</v>
      </c>
      <c r="F59" s="215" t="s">
        <v>169</v>
      </c>
      <c r="G59" s="215" t="s">
        <v>169</v>
      </c>
      <c r="H59" s="215" t="s">
        <v>169</v>
      </c>
      <c r="I59" s="215" t="s">
        <v>127</v>
      </c>
      <c r="J59" s="215" t="s">
        <v>127</v>
      </c>
      <c r="K59" s="354" t="s">
        <v>127</v>
      </c>
      <c r="L59" s="354" t="s">
        <v>127</v>
      </c>
      <c r="M59" s="354" t="s">
        <v>127</v>
      </c>
      <c r="N59" s="354" t="str">
        <f>+N58</f>
        <v>SI</v>
      </c>
      <c r="O59" s="575"/>
      <c r="P59" s="576"/>
      <c r="Q59" s="230" t="s">
        <v>127</v>
      </c>
    </row>
    <row r="60" spans="2:17" ht="25.5" x14ac:dyDescent="0.2">
      <c r="B60" s="222" t="s">
        <v>414</v>
      </c>
      <c r="C60" s="222" t="s">
        <v>167</v>
      </c>
      <c r="D60" s="314" t="s">
        <v>254</v>
      </c>
      <c r="E60" s="223" t="s">
        <v>253</v>
      </c>
      <c r="F60" s="215" t="s">
        <v>169</v>
      </c>
      <c r="G60" s="215" t="s">
        <v>169</v>
      </c>
      <c r="H60" s="215" t="s">
        <v>169</v>
      </c>
      <c r="I60" s="215" t="s">
        <v>127</v>
      </c>
      <c r="J60" s="215" t="s">
        <v>127</v>
      </c>
      <c r="K60" s="354" t="s">
        <v>127</v>
      </c>
      <c r="L60" s="354" t="s">
        <v>127</v>
      </c>
      <c r="M60" s="354" t="s">
        <v>127</v>
      </c>
      <c r="N60" s="354" t="str">
        <f>+N59</f>
        <v>SI</v>
      </c>
      <c r="O60" s="575"/>
      <c r="P60" s="576"/>
      <c r="Q60" s="230" t="s">
        <v>127</v>
      </c>
    </row>
    <row r="61" spans="2:17" ht="25.5" x14ac:dyDescent="0.2">
      <c r="B61" s="222" t="s">
        <v>414</v>
      </c>
      <c r="C61" s="222" t="s">
        <v>167</v>
      </c>
      <c r="D61" s="314" t="s">
        <v>255</v>
      </c>
      <c r="E61" s="223" t="s">
        <v>256</v>
      </c>
      <c r="F61" s="215" t="s">
        <v>169</v>
      </c>
      <c r="G61" s="215" t="s">
        <v>169</v>
      </c>
      <c r="H61" s="215" t="s">
        <v>169</v>
      </c>
      <c r="I61" s="215" t="s">
        <v>127</v>
      </c>
      <c r="J61" s="215" t="s">
        <v>127</v>
      </c>
      <c r="K61" s="354" t="s">
        <v>127</v>
      </c>
      <c r="L61" s="354" t="s">
        <v>127</v>
      </c>
      <c r="M61" s="354" t="s">
        <v>127</v>
      </c>
      <c r="N61" s="354" t="str">
        <f>+N60</f>
        <v>SI</v>
      </c>
      <c r="O61" s="575"/>
      <c r="P61" s="576"/>
      <c r="Q61" s="230" t="s">
        <v>127</v>
      </c>
    </row>
    <row r="62" spans="2:17" x14ac:dyDescent="0.2">
      <c r="B62" s="222" t="s">
        <v>414</v>
      </c>
      <c r="C62" s="222" t="s">
        <v>167</v>
      </c>
      <c r="D62" s="314" t="s">
        <v>257</v>
      </c>
      <c r="E62" s="223" t="s">
        <v>258</v>
      </c>
      <c r="F62" s="215" t="s">
        <v>169</v>
      </c>
      <c r="G62" s="215" t="s">
        <v>169</v>
      </c>
      <c r="H62" s="215" t="s">
        <v>169</v>
      </c>
      <c r="I62" s="215" t="s">
        <v>127</v>
      </c>
      <c r="J62" s="215" t="s">
        <v>127</v>
      </c>
      <c r="K62" s="354" t="s">
        <v>127</v>
      </c>
      <c r="L62" s="354" t="s">
        <v>127</v>
      </c>
      <c r="M62" s="354" t="s">
        <v>127</v>
      </c>
      <c r="N62" s="354" t="str">
        <f>+N61</f>
        <v>SI</v>
      </c>
      <c r="O62" s="577"/>
      <c r="P62" s="578"/>
      <c r="Q62" s="230" t="str">
        <f>+Q61</f>
        <v>SI</v>
      </c>
    </row>
    <row r="63" spans="2:17" x14ac:dyDescent="0.2">
      <c r="B63" s="222"/>
      <c r="C63" s="224"/>
      <c r="D63" s="225"/>
      <c r="E63" s="225"/>
      <c r="F63" s="215"/>
      <c r="G63" s="215"/>
      <c r="H63" s="215"/>
      <c r="I63" s="215"/>
      <c r="J63" s="215"/>
      <c r="K63" s="354"/>
      <c r="L63" s="354"/>
      <c r="M63" s="354"/>
      <c r="N63" s="354"/>
      <c r="O63" s="554"/>
      <c r="P63" s="555"/>
      <c r="Q63" s="179"/>
    </row>
    <row r="64" spans="2:17" x14ac:dyDescent="0.25">
      <c r="B64" s="226" t="s">
        <v>1</v>
      </c>
    </row>
    <row r="65" spans="2:39" x14ac:dyDescent="0.25">
      <c r="B65" s="226" t="s">
        <v>36</v>
      </c>
    </row>
    <row r="66" spans="2:39" x14ac:dyDescent="0.25">
      <c r="B66" s="226" t="s">
        <v>59</v>
      </c>
    </row>
    <row r="68" spans="2:39" ht="13.5" thickBot="1" x14ac:dyDescent="0.3"/>
    <row r="69" spans="2:39" ht="22.5" customHeight="1" thickBot="1" x14ac:dyDescent="0.3">
      <c r="B69" s="551" t="s">
        <v>37</v>
      </c>
      <c r="C69" s="552"/>
      <c r="D69" s="552"/>
      <c r="E69" s="552"/>
      <c r="F69" s="552"/>
      <c r="G69" s="552"/>
      <c r="H69" s="552"/>
      <c r="I69" s="552"/>
      <c r="J69" s="552"/>
      <c r="K69" s="552"/>
      <c r="L69" s="552"/>
      <c r="M69" s="552"/>
      <c r="N69" s="553"/>
    </row>
    <row r="72" spans="2:39" ht="63.75" x14ac:dyDescent="0.25">
      <c r="B72" s="219" t="s">
        <v>0</v>
      </c>
      <c r="C72" s="219" t="s">
        <v>38</v>
      </c>
      <c r="D72" s="219" t="s">
        <v>39</v>
      </c>
      <c r="E72" s="219" t="s">
        <v>107</v>
      </c>
      <c r="F72" s="219" t="s">
        <v>109</v>
      </c>
      <c r="G72" s="219" t="s">
        <v>110</v>
      </c>
      <c r="H72" s="219" t="s">
        <v>111</v>
      </c>
      <c r="I72" s="219" t="s">
        <v>108</v>
      </c>
      <c r="J72" s="560" t="s">
        <v>112</v>
      </c>
      <c r="K72" s="561"/>
      <c r="L72" s="562"/>
      <c r="M72" s="219" t="s">
        <v>114</v>
      </c>
      <c r="N72" s="219" t="s">
        <v>154</v>
      </c>
      <c r="O72" s="219" t="s">
        <v>155</v>
      </c>
      <c r="P72" s="560" t="s">
        <v>3</v>
      </c>
      <c r="Q72" s="562"/>
    </row>
    <row r="73" spans="2:39" ht="25.5" x14ac:dyDescent="0.25">
      <c r="B73" s="219"/>
      <c r="C73" s="219"/>
      <c r="D73" s="219"/>
      <c r="E73" s="219"/>
      <c r="F73" s="219"/>
      <c r="G73" s="219"/>
      <c r="H73" s="219"/>
      <c r="I73" s="219"/>
      <c r="J73" s="227" t="s">
        <v>113</v>
      </c>
      <c r="K73" s="219" t="s">
        <v>152</v>
      </c>
      <c r="L73" s="228" t="s">
        <v>153</v>
      </c>
      <c r="M73" s="219"/>
      <c r="N73" s="219"/>
      <c r="O73" s="219"/>
      <c r="P73" s="227"/>
      <c r="Q73" s="228"/>
    </row>
    <row r="74" spans="2:39" s="229" customFormat="1" ht="120" x14ac:dyDescent="0.25">
      <c r="B74" s="556" t="s">
        <v>171</v>
      </c>
      <c r="C74" s="541" t="s">
        <v>172</v>
      </c>
      <c r="D74" s="541" t="s">
        <v>259</v>
      </c>
      <c r="E74" s="541">
        <v>1121850401</v>
      </c>
      <c r="F74" s="541" t="s">
        <v>260</v>
      </c>
      <c r="G74" s="541" t="s">
        <v>180</v>
      </c>
      <c r="H74" s="541" t="s">
        <v>261</v>
      </c>
      <c r="I74" s="557" t="s">
        <v>169</v>
      </c>
      <c r="J74" s="418" t="s">
        <v>262</v>
      </c>
      <c r="K74" s="419" t="s">
        <v>450</v>
      </c>
      <c r="L74" s="416" t="s">
        <v>263</v>
      </c>
      <c r="M74" s="541" t="s">
        <v>127</v>
      </c>
      <c r="N74" s="541" t="s">
        <v>128</v>
      </c>
      <c r="O74" s="541" t="s">
        <v>127</v>
      </c>
      <c r="P74" s="592" t="s">
        <v>453</v>
      </c>
      <c r="Q74" s="593"/>
    </row>
    <row r="75" spans="2:39" s="229" customFormat="1" ht="111.75" customHeight="1" x14ac:dyDescent="0.25">
      <c r="B75" s="556"/>
      <c r="C75" s="542"/>
      <c r="D75" s="542"/>
      <c r="E75" s="542"/>
      <c r="F75" s="542"/>
      <c r="G75" s="542"/>
      <c r="H75" s="542"/>
      <c r="I75" s="558"/>
      <c r="J75" s="418" t="s">
        <v>445</v>
      </c>
      <c r="K75" s="419" t="s">
        <v>451</v>
      </c>
      <c r="L75" s="416" t="s">
        <v>446</v>
      </c>
      <c r="M75" s="542"/>
      <c r="N75" s="542"/>
      <c r="O75" s="542"/>
      <c r="P75" s="594"/>
      <c r="Q75" s="595"/>
    </row>
    <row r="76" spans="2:39" s="229" customFormat="1" ht="110.25" customHeight="1" x14ac:dyDescent="0.25">
      <c r="B76" s="556"/>
      <c r="C76" s="542"/>
      <c r="D76" s="542"/>
      <c r="E76" s="542"/>
      <c r="F76" s="542"/>
      <c r="G76" s="542"/>
      <c r="H76" s="542"/>
      <c r="I76" s="558"/>
      <c r="J76" s="418" t="s">
        <v>448</v>
      </c>
      <c r="K76" s="419" t="s">
        <v>447</v>
      </c>
      <c r="L76" s="416" t="s">
        <v>449</v>
      </c>
      <c r="M76" s="542"/>
      <c r="N76" s="542"/>
      <c r="O76" s="542"/>
      <c r="P76" s="594"/>
      <c r="Q76" s="595"/>
    </row>
    <row r="77" spans="2:39" s="229" customFormat="1" ht="165" x14ac:dyDescent="0.25">
      <c r="B77" s="556"/>
      <c r="C77" s="543"/>
      <c r="D77" s="543"/>
      <c r="E77" s="543"/>
      <c r="F77" s="543"/>
      <c r="G77" s="543"/>
      <c r="H77" s="543"/>
      <c r="I77" s="559"/>
      <c r="J77" s="418" t="s">
        <v>215</v>
      </c>
      <c r="K77" s="419" t="s">
        <v>452</v>
      </c>
      <c r="L77" s="416" t="s">
        <v>268</v>
      </c>
      <c r="M77" s="543"/>
      <c r="N77" s="543"/>
      <c r="O77" s="543"/>
      <c r="P77" s="596"/>
      <c r="Q77" s="597"/>
    </row>
    <row r="78" spans="2:39" s="403" customFormat="1" ht="165" x14ac:dyDescent="0.25">
      <c r="B78" s="419" t="s">
        <v>171</v>
      </c>
      <c r="C78" s="419" t="s">
        <v>172</v>
      </c>
      <c r="D78" s="419" t="s">
        <v>264</v>
      </c>
      <c r="E78" s="419">
        <v>79464352</v>
      </c>
      <c r="F78" s="419" t="s">
        <v>270</v>
      </c>
      <c r="G78" s="419" t="s">
        <v>266</v>
      </c>
      <c r="H78" s="419" t="s">
        <v>265</v>
      </c>
      <c r="I78" s="419" t="s">
        <v>169</v>
      </c>
      <c r="J78" s="418" t="s">
        <v>267</v>
      </c>
      <c r="K78" s="419" t="s">
        <v>273</v>
      </c>
      <c r="L78" s="416" t="s">
        <v>268</v>
      </c>
      <c r="M78" s="419" t="s">
        <v>127</v>
      </c>
      <c r="N78" s="419" t="s">
        <v>128</v>
      </c>
      <c r="O78" s="419" t="s">
        <v>127</v>
      </c>
      <c r="P78" s="563" t="s">
        <v>433</v>
      </c>
      <c r="Q78" s="564"/>
      <c r="R78" s="229"/>
      <c r="S78" s="229"/>
      <c r="T78" s="229"/>
      <c r="U78" s="229"/>
      <c r="V78" s="229"/>
      <c r="W78" s="229"/>
      <c r="X78" s="229"/>
      <c r="Y78" s="229"/>
      <c r="Z78" s="229"/>
      <c r="AA78" s="229"/>
      <c r="AB78" s="229"/>
      <c r="AC78" s="229"/>
      <c r="AD78" s="229"/>
      <c r="AE78" s="229"/>
      <c r="AF78" s="229"/>
      <c r="AG78" s="229"/>
      <c r="AH78" s="229"/>
      <c r="AI78" s="229"/>
      <c r="AJ78" s="229"/>
      <c r="AK78" s="229"/>
      <c r="AL78" s="229"/>
      <c r="AM78" s="229"/>
    </row>
    <row r="79" spans="2:39" s="229" customFormat="1" ht="165" x14ac:dyDescent="0.25">
      <c r="B79" s="308" t="s">
        <v>171</v>
      </c>
      <c r="C79" s="308" t="s">
        <v>172</v>
      </c>
      <c r="D79" s="308" t="s">
        <v>269</v>
      </c>
      <c r="E79" s="308">
        <v>40447622</v>
      </c>
      <c r="F79" s="308" t="s">
        <v>271</v>
      </c>
      <c r="G79" s="308" t="s">
        <v>203</v>
      </c>
      <c r="H79" s="308" t="s">
        <v>272</v>
      </c>
      <c r="I79" s="308">
        <v>24278</v>
      </c>
      <c r="J79" s="254" t="s">
        <v>267</v>
      </c>
      <c r="K79" s="308" t="s">
        <v>274</v>
      </c>
      <c r="L79" s="279" t="s">
        <v>268</v>
      </c>
      <c r="M79" s="308" t="s">
        <v>127</v>
      </c>
      <c r="N79" s="308" t="s">
        <v>127</v>
      </c>
      <c r="O79" s="308" t="s">
        <v>127</v>
      </c>
      <c r="P79" s="590"/>
      <c r="Q79" s="591"/>
    </row>
    <row r="80" spans="2:39" s="229" customFormat="1" ht="45" x14ac:dyDescent="0.25">
      <c r="B80" s="565" t="s">
        <v>413</v>
      </c>
      <c r="C80" s="565" t="s">
        <v>196</v>
      </c>
      <c r="D80" s="565" t="s">
        <v>275</v>
      </c>
      <c r="E80" s="565">
        <v>40188371</v>
      </c>
      <c r="F80" s="565" t="s">
        <v>202</v>
      </c>
      <c r="G80" s="565" t="s">
        <v>276</v>
      </c>
      <c r="H80" s="565" t="s">
        <v>277</v>
      </c>
      <c r="I80" s="565">
        <v>113252</v>
      </c>
      <c r="J80" s="254" t="s">
        <v>276</v>
      </c>
      <c r="K80" s="254" t="s">
        <v>278</v>
      </c>
      <c r="L80" s="254" t="s">
        <v>279</v>
      </c>
      <c r="M80" s="308" t="s">
        <v>127</v>
      </c>
      <c r="N80" s="308" t="s">
        <v>127</v>
      </c>
      <c r="O80" s="308" t="s">
        <v>127</v>
      </c>
      <c r="P80" s="315"/>
      <c r="Q80" s="316"/>
    </row>
    <row r="81" spans="2:17" s="229" customFormat="1" ht="90" x14ac:dyDescent="0.25">
      <c r="B81" s="566"/>
      <c r="C81" s="566"/>
      <c r="D81" s="566"/>
      <c r="E81" s="566"/>
      <c r="F81" s="566"/>
      <c r="G81" s="566"/>
      <c r="H81" s="566"/>
      <c r="I81" s="566"/>
      <c r="J81" s="254" t="s">
        <v>215</v>
      </c>
      <c r="K81" s="254" t="s">
        <v>280</v>
      </c>
      <c r="L81" s="254" t="s">
        <v>281</v>
      </c>
      <c r="M81" s="308" t="s">
        <v>127</v>
      </c>
      <c r="N81" s="308" t="s">
        <v>127</v>
      </c>
      <c r="O81" s="308" t="s">
        <v>127</v>
      </c>
      <c r="P81" s="590"/>
      <c r="Q81" s="591"/>
    </row>
    <row r="82" spans="2:17" ht="90" x14ac:dyDescent="0.25">
      <c r="B82" s="241" t="s">
        <v>413</v>
      </c>
      <c r="C82" s="241" t="s">
        <v>196</v>
      </c>
      <c r="D82" s="230" t="s">
        <v>282</v>
      </c>
      <c r="E82" s="230">
        <v>43222489</v>
      </c>
      <c r="F82" s="230" t="s">
        <v>202</v>
      </c>
      <c r="G82" s="241" t="s">
        <v>203</v>
      </c>
      <c r="H82" s="179" t="s">
        <v>283</v>
      </c>
      <c r="I82" s="317" t="s">
        <v>435</v>
      </c>
      <c r="J82" s="254" t="s">
        <v>215</v>
      </c>
      <c r="K82" s="254" t="s">
        <v>280</v>
      </c>
      <c r="L82" s="254" t="s">
        <v>281</v>
      </c>
      <c r="M82" s="308" t="s">
        <v>127</v>
      </c>
      <c r="N82" s="308" t="s">
        <v>127</v>
      </c>
      <c r="O82" s="308" t="s">
        <v>127</v>
      </c>
      <c r="P82" s="547" t="s">
        <v>434</v>
      </c>
      <c r="Q82" s="548"/>
    </row>
    <row r="83" spans="2:17" ht="45" x14ac:dyDescent="0.25">
      <c r="B83" s="344" t="s">
        <v>413</v>
      </c>
      <c r="C83" s="344" t="s">
        <v>196</v>
      </c>
      <c r="D83" s="344" t="s">
        <v>284</v>
      </c>
      <c r="E83" s="344">
        <v>40340639</v>
      </c>
      <c r="F83" s="344" t="s">
        <v>202</v>
      </c>
      <c r="G83" s="344" t="s">
        <v>203</v>
      </c>
      <c r="H83" s="344" t="s">
        <v>288</v>
      </c>
      <c r="I83" s="215">
        <v>144308</v>
      </c>
      <c r="J83" s="254" t="s">
        <v>285</v>
      </c>
      <c r="K83" s="254" t="s">
        <v>286</v>
      </c>
      <c r="L83" s="254" t="s">
        <v>287</v>
      </c>
      <c r="M83" s="308" t="s">
        <v>127</v>
      </c>
      <c r="N83" s="308" t="s">
        <v>127</v>
      </c>
      <c r="O83" s="308" t="s">
        <v>127</v>
      </c>
      <c r="P83" s="549"/>
      <c r="Q83" s="550"/>
    </row>
    <row r="85" spans="2:17" ht="13.5" thickBot="1" x14ac:dyDescent="0.3"/>
    <row r="86" spans="2:17" ht="25.5" customHeight="1" thickBot="1" x14ac:dyDescent="0.3">
      <c r="B86" s="551" t="s">
        <v>43</v>
      </c>
      <c r="C86" s="552"/>
      <c r="D86" s="552"/>
      <c r="E86" s="552"/>
      <c r="F86" s="552"/>
      <c r="G86" s="552"/>
      <c r="H86" s="552"/>
      <c r="I86" s="552"/>
      <c r="J86" s="552"/>
      <c r="K86" s="552"/>
      <c r="L86" s="552"/>
      <c r="M86" s="552"/>
      <c r="N86" s="553"/>
    </row>
    <row r="89" spans="2:17" ht="25.5" x14ac:dyDescent="0.2">
      <c r="B89" s="220" t="s">
        <v>33</v>
      </c>
      <c r="C89" s="220" t="s">
        <v>18</v>
      </c>
      <c r="D89" s="560" t="s">
        <v>3</v>
      </c>
      <c r="E89" s="562"/>
    </row>
    <row r="90" spans="2:17" ht="38.25" x14ac:dyDescent="0.25">
      <c r="B90" s="231" t="s">
        <v>115</v>
      </c>
      <c r="C90" s="183" t="s">
        <v>127</v>
      </c>
      <c r="D90" s="603"/>
      <c r="E90" s="603"/>
    </row>
    <row r="92" spans="2:17" ht="26.25" x14ac:dyDescent="0.25">
      <c r="B92" s="380"/>
      <c r="C92" s="380"/>
      <c r="D92" s="380"/>
      <c r="E92" s="380"/>
      <c r="F92" s="380"/>
      <c r="G92" s="380"/>
      <c r="H92" s="380"/>
      <c r="I92" s="380"/>
      <c r="J92" s="380"/>
      <c r="K92" s="380"/>
      <c r="L92" s="380"/>
      <c r="M92" s="380"/>
      <c r="N92" s="380"/>
      <c r="O92" s="380"/>
      <c r="P92" s="380"/>
    </row>
    <row r="93" spans="2:17" ht="26.25" x14ac:dyDescent="0.25">
      <c r="B93" s="499" t="s">
        <v>61</v>
      </c>
      <c r="C93" s="500"/>
      <c r="D93" s="500"/>
      <c r="E93" s="500"/>
      <c r="F93" s="500"/>
      <c r="G93" s="500"/>
      <c r="H93" s="500"/>
      <c r="I93" s="500"/>
      <c r="J93" s="500"/>
      <c r="K93" s="500"/>
      <c r="L93" s="500"/>
      <c r="M93" s="500"/>
      <c r="N93" s="500"/>
      <c r="O93" s="500"/>
      <c r="P93" s="500"/>
    </row>
    <row r="94" spans="2:17" ht="27" thickBot="1" x14ac:dyDescent="0.3">
      <c r="B94" s="380"/>
      <c r="C94" s="380"/>
      <c r="D94" s="380"/>
      <c r="E94" s="380"/>
      <c r="F94" s="380"/>
      <c r="G94" s="380"/>
      <c r="H94" s="380"/>
      <c r="I94" s="380"/>
      <c r="J94" s="380"/>
      <c r="K94" s="380"/>
      <c r="L94" s="380"/>
      <c r="M94" s="380"/>
      <c r="N94" s="380"/>
      <c r="O94" s="380"/>
      <c r="P94" s="380"/>
    </row>
    <row r="95" spans="2:17" ht="27" thickBot="1" x14ac:dyDescent="0.3">
      <c r="B95" s="510" t="s">
        <v>51</v>
      </c>
      <c r="C95" s="511"/>
      <c r="D95" s="511"/>
      <c r="E95" s="511"/>
      <c r="F95" s="511"/>
      <c r="G95" s="511"/>
      <c r="H95" s="511"/>
      <c r="I95" s="511"/>
      <c r="J95" s="511"/>
      <c r="K95" s="511"/>
      <c r="L95" s="511"/>
      <c r="M95" s="511"/>
      <c r="N95" s="512"/>
      <c r="O95" s="380"/>
      <c r="P95" s="380"/>
    </row>
    <row r="97" spans="1:26" ht="13.5" thickBot="1" x14ac:dyDescent="0.3">
      <c r="M97" s="184"/>
      <c r="N97" s="184"/>
    </row>
    <row r="98" spans="1:26" s="150" customFormat="1" ht="51" x14ac:dyDescent="0.25">
      <c r="B98" s="185" t="s">
        <v>136</v>
      </c>
      <c r="C98" s="185" t="s">
        <v>137</v>
      </c>
      <c r="D98" s="185" t="s">
        <v>138</v>
      </c>
      <c r="E98" s="185" t="s">
        <v>42</v>
      </c>
      <c r="F98" s="185" t="s">
        <v>22</v>
      </c>
      <c r="G98" s="185" t="s">
        <v>94</v>
      </c>
      <c r="H98" s="185" t="s">
        <v>17</v>
      </c>
      <c r="I98" s="185" t="s">
        <v>10</v>
      </c>
      <c r="J98" s="185" t="s">
        <v>31</v>
      </c>
      <c r="K98" s="185" t="s">
        <v>58</v>
      </c>
      <c r="L98" s="185" t="s">
        <v>20</v>
      </c>
      <c r="M98" s="186" t="s">
        <v>26</v>
      </c>
      <c r="N98" s="185" t="s">
        <v>139</v>
      </c>
      <c r="O98" s="185" t="s">
        <v>35</v>
      </c>
      <c r="P98" s="187" t="s">
        <v>11</v>
      </c>
      <c r="Q98" s="187" t="s">
        <v>19</v>
      </c>
    </row>
    <row r="99" spans="1:26" s="202" customFormat="1" ht="38.25" x14ac:dyDescent="0.25">
      <c r="A99" s="189">
        <v>1</v>
      </c>
      <c r="B99" s="310" t="s">
        <v>215</v>
      </c>
      <c r="C99" s="310" t="str">
        <f>+B99</f>
        <v>SECRETARIADO ARQUIDIOCESIS DE PASTORAL SOCIAL CARITAS VILLAVICENCIO</v>
      </c>
      <c r="D99" s="190" t="s">
        <v>159</v>
      </c>
      <c r="E99" s="191">
        <v>306</v>
      </c>
      <c r="F99" s="192" t="s">
        <v>127</v>
      </c>
      <c r="G99" s="193">
        <v>0</v>
      </c>
      <c r="H99" s="194" t="s">
        <v>289</v>
      </c>
      <c r="I99" s="195" t="s">
        <v>290</v>
      </c>
      <c r="J99" s="195" t="s">
        <v>128</v>
      </c>
      <c r="K99" s="191">
        <v>9</v>
      </c>
      <c r="L99" s="195"/>
      <c r="M99" s="197">
        <v>39</v>
      </c>
      <c r="N99" s="197">
        <f>+M99*G99</f>
        <v>0</v>
      </c>
      <c r="O99" s="207">
        <v>60144080</v>
      </c>
      <c r="P99" s="207" t="s">
        <v>291</v>
      </c>
      <c r="Q99" s="232"/>
      <c r="R99" s="201"/>
      <c r="S99" s="201"/>
      <c r="T99" s="201"/>
      <c r="U99" s="201"/>
      <c r="V99" s="201"/>
      <c r="W99" s="201"/>
      <c r="X99" s="201"/>
      <c r="Y99" s="201"/>
      <c r="Z99" s="201"/>
    </row>
    <row r="100" spans="1:26" s="202" customFormat="1" ht="38.25" x14ac:dyDescent="0.25">
      <c r="A100" s="189">
        <f>+A99+1</f>
        <v>2</v>
      </c>
      <c r="B100" s="310" t="s">
        <v>215</v>
      </c>
      <c r="C100" s="310" t="str">
        <f>+B100</f>
        <v>SECRETARIADO ARQUIDIOCESIS DE PASTORAL SOCIAL CARITAS VILLAVICENCIO</v>
      </c>
      <c r="D100" s="190" t="s">
        <v>292</v>
      </c>
      <c r="E100" s="191" t="s">
        <v>293</v>
      </c>
      <c r="F100" s="192" t="s">
        <v>127</v>
      </c>
      <c r="G100" s="193">
        <v>0</v>
      </c>
      <c r="H100" s="192" t="s">
        <v>295</v>
      </c>
      <c r="I100" s="195" t="s">
        <v>294</v>
      </c>
      <c r="J100" s="195" t="s">
        <v>128</v>
      </c>
      <c r="K100" s="191">
        <v>4</v>
      </c>
      <c r="L100" s="195"/>
      <c r="M100" s="197">
        <v>162</v>
      </c>
      <c r="N100" s="197">
        <v>0</v>
      </c>
      <c r="O100" s="207">
        <v>196076945</v>
      </c>
      <c r="P100" s="207" t="s">
        <v>296</v>
      </c>
      <c r="Q100" s="232"/>
      <c r="R100" s="201"/>
      <c r="S100" s="201"/>
      <c r="T100" s="201"/>
      <c r="U100" s="201"/>
      <c r="V100" s="201"/>
      <c r="W100" s="201"/>
      <c r="X100" s="201"/>
      <c r="Y100" s="201"/>
      <c r="Z100" s="201"/>
    </row>
    <row r="101" spans="1:26" s="202" customFormat="1" ht="38.25" x14ac:dyDescent="0.25">
      <c r="A101" s="189">
        <f t="shared" ref="A101" si="0">+A100+1</f>
        <v>3</v>
      </c>
      <c r="B101" s="310" t="s">
        <v>215</v>
      </c>
      <c r="C101" s="310" t="str">
        <f>+B101</f>
        <v>SECRETARIADO ARQUIDIOCESIS DE PASTORAL SOCIAL CARITAS VILLAVICENCIO</v>
      </c>
      <c r="D101" s="190" t="s">
        <v>297</v>
      </c>
      <c r="E101" s="191" t="s">
        <v>298</v>
      </c>
      <c r="F101" s="192" t="s">
        <v>127</v>
      </c>
      <c r="G101" s="192">
        <v>0</v>
      </c>
      <c r="H101" s="192" t="s">
        <v>299</v>
      </c>
      <c r="I101" s="195" t="s">
        <v>300</v>
      </c>
      <c r="J101" s="195" t="s">
        <v>128</v>
      </c>
      <c r="K101" s="191" t="s">
        <v>301</v>
      </c>
      <c r="L101" s="195"/>
      <c r="M101" s="197">
        <v>132</v>
      </c>
      <c r="N101" s="197">
        <v>0</v>
      </c>
      <c r="O101" s="207">
        <v>48300000</v>
      </c>
      <c r="P101" s="207" t="s">
        <v>302</v>
      </c>
      <c r="Q101" s="232"/>
      <c r="R101" s="201"/>
      <c r="S101" s="201"/>
      <c r="T101" s="201"/>
      <c r="U101" s="201"/>
      <c r="V101" s="201"/>
      <c r="W101" s="201"/>
      <c r="X101" s="201"/>
      <c r="Y101" s="201"/>
      <c r="Z101" s="201"/>
    </row>
    <row r="102" spans="1:26" s="202" customFormat="1" x14ac:dyDescent="0.25">
      <c r="A102" s="189"/>
      <c r="B102" s="190" t="s">
        <v>16</v>
      </c>
      <c r="C102" s="192"/>
      <c r="D102" s="191"/>
      <c r="E102" s="204"/>
      <c r="F102" s="192"/>
      <c r="G102" s="192"/>
      <c r="H102" s="192"/>
      <c r="I102" s="195"/>
      <c r="J102" s="195"/>
      <c r="K102" s="311">
        <v>25</v>
      </c>
      <c r="L102" s="205">
        <f>SUM(L99:L101)</f>
        <v>0</v>
      </c>
      <c r="M102" s="206">
        <f>SUM(M99:M101)</f>
        <v>333</v>
      </c>
      <c r="N102" s="205">
        <f>SUM(N99:N101)</f>
        <v>0</v>
      </c>
      <c r="O102" s="207"/>
      <c r="P102" s="207"/>
      <c r="Q102" s="208"/>
    </row>
    <row r="103" spans="1:26" x14ac:dyDescent="0.25">
      <c r="B103" s="209"/>
      <c r="C103" s="209"/>
      <c r="D103" s="209"/>
      <c r="E103" s="210"/>
      <c r="F103" s="209"/>
      <c r="G103" s="209"/>
      <c r="H103" s="209"/>
      <c r="I103" s="209"/>
      <c r="J103" s="209"/>
      <c r="K103" s="209"/>
      <c r="L103" s="209"/>
      <c r="M103" s="209"/>
      <c r="N103" s="209"/>
      <c r="O103" s="209"/>
      <c r="P103" s="209"/>
    </row>
    <row r="104" spans="1:26" ht="30.75" customHeight="1" x14ac:dyDescent="0.25">
      <c r="B104" s="213" t="s">
        <v>32</v>
      </c>
      <c r="C104" s="233">
        <f>+K102</f>
        <v>25</v>
      </c>
      <c r="H104" s="216"/>
      <c r="I104" s="216"/>
      <c r="J104" s="216"/>
      <c r="K104" s="216"/>
      <c r="L104" s="216"/>
      <c r="M104" s="216"/>
      <c r="N104" s="209"/>
      <c r="O104" s="209"/>
      <c r="P104" s="209"/>
    </row>
    <row r="106" spans="1:26" ht="13.5" thickBot="1" x14ac:dyDescent="0.3"/>
    <row r="107" spans="1:26" ht="26.25" thickBot="1" x14ac:dyDescent="0.3">
      <c r="B107" s="234" t="s">
        <v>46</v>
      </c>
      <c r="C107" s="235" t="s">
        <v>47</v>
      </c>
      <c r="D107" s="234" t="s">
        <v>48</v>
      </c>
      <c r="E107" s="235" t="s">
        <v>52</v>
      </c>
    </row>
    <row r="108" spans="1:26" x14ac:dyDescent="0.25">
      <c r="B108" s="236" t="s">
        <v>116</v>
      </c>
      <c r="C108" s="237">
        <v>20</v>
      </c>
      <c r="D108" s="237">
        <v>0</v>
      </c>
      <c r="E108" s="604">
        <f>+D108+D109+D110</f>
        <v>40</v>
      </c>
    </row>
    <row r="109" spans="1:26" x14ac:dyDescent="0.25">
      <c r="B109" s="236" t="s">
        <v>117</v>
      </c>
      <c r="C109" s="215">
        <v>30</v>
      </c>
      <c r="D109" s="183">
        <v>0</v>
      </c>
      <c r="E109" s="605"/>
    </row>
    <row r="110" spans="1:26" ht="13.5" thickBot="1" x14ac:dyDescent="0.3">
      <c r="B110" s="236" t="s">
        <v>118</v>
      </c>
      <c r="C110" s="238">
        <v>40</v>
      </c>
      <c r="D110" s="238">
        <v>40</v>
      </c>
      <c r="E110" s="606"/>
    </row>
    <row r="113" spans="2:17" ht="18.75" x14ac:dyDescent="0.25">
      <c r="B113" s="386" t="s">
        <v>49</v>
      </c>
      <c r="C113" s="387"/>
      <c r="D113" s="387"/>
      <c r="E113" s="387"/>
      <c r="F113" s="387"/>
      <c r="G113" s="387"/>
      <c r="H113" s="387"/>
      <c r="I113" s="387"/>
      <c r="J113" s="387"/>
      <c r="K113" s="387"/>
      <c r="L113" s="387"/>
      <c r="M113" s="387"/>
      <c r="N113" s="388"/>
      <c r="O113" s="389"/>
      <c r="P113" s="389"/>
      <c r="Q113" s="390"/>
    </row>
    <row r="115" spans="2:17" ht="63.75" customHeight="1" x14ac:dyDescent="0.25">
      <c r="B115" s="602" t="s">
        <v>0</v>
      </c>
      <c r="C115" s="602" t="s">
        <v>38</v>
      </c>
      <c r="D115" s="602" t="s">
        <v>39</v>
      </c>
      <c r="E115" s="602" t="s">
        <v>107</v>
      </c>
      <c r="F115" s="602" t="s">
        <v>109</v>
      </c>
      <c r="G115" s="602" t="s">
        <v>110</v>
      </c>
      <c r="H115" s="602" t="s">
        <v>111</v>
      </c>
      <c r="I115" s="602" t="s">
        <v>108</v>
      </c>
      <c r="J115" s="602" t="s">
        <v>112</v>
      </c>
      <c r="K115" s="602"/>
      <c r="L115" s="602"/>
      <c r="M115" s="602" t="s">
        <v>114</v>
      </c>
      <c r="N115" s="602" t="s">
        <v>154</v>
      </c>
      <c r="O115" s="602" t="s">
        <v>155</v>
      </c>
      <c r="P115" s="602" t="s">
        <v>3</v>
      </c>
      <c r="Q115" s="602"/>
    </row>
    <row r="116" spans="2:17" ht="25.5" x14ac:dyDescent="0.25">
      <c r="B116" s="602"/>
      <c r="C116" s="602"/>
      <c r="D116" s="602"/>
      <c r="E116" s="602"/>
      <c r="F116" s="602"/>
      <c r="G116" s="602"/>
      <c r="H116" s="602"/>
      <c r="I116" s="602"/>
      <c r="J116" s="356" t="s">
        <v>113</v>
      </c>
      <c r="K116" s="356" t="s">
        <v>152</v>
      </c>
      <c r="L116" s="356" t="s">
        <v>153</v>
      </c>
      <c r="M116" s="602"/>
      <c r="N116" s="602"/>
      <c r="O116" s="602"/>
      <c r="P116" s="602"/>
      <c r="Q116" s="602"/>
    </row>
    <row r="117" spans="2:17" ht="57.75" customHeight="1" x14ac:dyDescent="0.25">
      <c r="B117" s="420" t="s">
        <v>223</v>
      </c>
      <c r="C117" s="420" t="s">
        <v>303</v>
      </c>
      <c r="D117" s="409" t="s">
        <v>304</v>
      </c>
      <c r="E117" s="409">
        <v>1121866900</v>
      </c>
      <c r="F117" s="409" t="s">
        <v>305</v>
      </c>
      <c r="G117" s="420" t="s">
        <v>203</v>
      </c>
      <c r="H117" s="409" t="s">
        <v>306</v>
      </c>
      <c r="I117" s="409" t="s">
        <v>169</v>
      </c>
      <c r="J117" s="420" t="s">
        <v>419</v>
      </c>
      <c r="K117" s="420" t="s">
        <v>420</v>
      </c>
      <c r="L117" s="420" t="s">
        <v>421</v>
      </c>
      <c r="M117" s="409" t="s">
        <v>127</v>
      </c>
      <c r="N117" s="409" t="s">
        <v>128</v>
      </c>
      <c r="O117" s="409" t="s">
        <v>127</v>
      </c>
      <c r="P117" s="608" t="s">
        <v>455</v>
      </c>
      <c r="Q117" s="609"/>
    </row>
    <row r="118" spans="2:17" ht="132.75" customHeight="1" x14ac:dyDescent="0.25">
      <c r="B118" s="541" t="s">
        <v>123</v>
      </c>
      <c r="C118" s="541" t="s">
        <v>303</v>
      </c>
      <c r="D118" s="544" t="s">
        <v>454</v>
      </c>
      <c r="E118" s="544">
        <v>21191739</v>
      </c>
      <c r="F118" s="544" t="s">
        <v>260</v>
      </c>
      <c r="G118" s="544" t="s">
        <v>180</v>
      </c>
      <c r="H118" s="544" t="s">
        <v>307</v>
      </c>
      <c r="I118" s="544" t="s">
        <v>169</v>
      </c>
      <c r="J118" s="541" t="s">
        <v>215</v>
      </c>
      <c r="K118" s="421" t="s">
        <v>310</v>
      </c>
      <c r="L118" s="421" t="s">
        <v>309</v>
      </c>
      <c r="M118" s="544" t="s">
        <v>127</v>
      </c>
      <c r="N118" s="544" t="s">
        <v>128</v>
      </c>
      <c r="O118" s="544" t="s">
        <v>127</v>
      </c>
      <c r="P118" s="567" t="s">
        <v>436</v>
      </c>
      <c r="Q118" s="568"/>
    </row>
    <row r="119" spans="2:17" ht="127.5" customHeight="1" x14ac:dyDescent="0.25">
      <c r="B119" s="542"/>
      <c r="C119" s="542"/>
      <c r="D119" s="545"/>
      <c r="E119" s="545"/>
      <c r="F119" s="545"/>
      <c r="G119" s="545"/>
      <c r="H119" s="545"/>
      <c r="I119" s="545"/>
      <c r="J119" s="543"/>
      <c r="K119" s="421" t="s">
        <v>308</v>
      </c>
      <c r="L119" s="421" t="s">
        <v>309</v>
      </c>
      <c r="M119" s="546"/>
      <c r="N119" s="546"/>
      <c r="O119" s="546"/>
      <c r="P119" s="569"/>
      <c r="Q119" s="570"/>
    </row>
    <row r="120" spans="2:17" ht="78.75" customHeight="1" x14ac:dyDescent="0.25">
      <c r="B120" s="543"/>
      <c r="C120" s="543"/>
      <c r="D120" s="546"/>
      <c r="E120" s="546"/>
      <c r="F120" s="546"/>
      <c r="G120" s="546"/>
      <c r="H120" s="546"/>
      <c r="I120" s="546"/>
      <c r="J120" s="420" t="s">
        <v>424</v>
      </c>
      <c r="K120" s="421" t="s">
        <v>425</v>
      </c>
      <c r="L120" s="419" t="s">
        <v>426</v>
      </c>
      <c r="M120" s="409" t="s">
        <v>127</v>
      </c>
      <c r="N120" s="410" t="s">
        <v>128</v>
      </c>
      <c r="O120" s="410" t="s">
        <v>127</v>
      </c>
      <c r="P120" s="571" t="s">
        <v>437</v>
      </c>
      <c r="Q120" s="572"/>
    </row>
    <row r="121" spans="2:17" ht="47.25" customHeight="1" x14ac:dyDescent="0.25">
      <c r="B121" s="241" t="s">
        <v>124</v>
      </c>
      <c r="C121" s="324" t="s">
        <v>234</v>
      </c>
      <c r="D121" s="345" t="s">
        <v>235</v>
      </c>
      <c r="E121" s="230">
        <v>35261290</v>
      </c>
      <c r="F121" s="230" t="s">
        <v>311</v>
      </c>
      <c r="G121" s="241" t="s">
        <v>312</v>
      </c>
      <c r="H121" s="230" t="s">
        <v>313</v>
      </c>
      <c r="I121" s="215" t="s">
        <v>149</v>
      </c>
      <c r="J121" s="347" t="s">
        <v>423</v>
      </c>
      <c r="K121" s="314" t="s">
        <v>315</v>
      </c>
      <c r="L121" s="215" t="s">
        <v>422</v>
      </c>
      <c r="M121" s="230" t="s">
        <v>127</v>
      </c>
      <c r="N121" s="230" t="s">
        <v>127</v>
      </c>
      <c r="O121" s="230" t="s">
        <v>127</v>
      </c>
      <c r="P121" s="607" t="s">
        <v>432</v>
      </c>
      <c r="Q121" s="607"/>
    </row>
    <row r="122" spans="2:17" x14ac:dyDescent="0.25">
      <c r="C122" s="319"/>
    </row>
    <row r="123" spans="2:17" ht="13.5" thickBot="1" x14ac:dyDescent="0.3"/>
    <row r="124" spans="2:17" ht="25.5" x14ac:dyDescent="0.25">
      <c r="B124" s="180" t="s">
        <v>33</v>
      </c>
      <c r="C124" s="180" t="s">
        <v>46</v>
      </c>
      <c r="D124" s="219" t="s">
        <v>47</v>
      </c>
      <c r="E124" s="180" t="s">
        <v>48</v>
      </c>
      <c r="F124" s="235" t="s">
        <v>53</v>
      </c>
      <c r="G124" s="357"/>
    </row>
    <row r="125" spans="2:17" ht="107.25" customHeight="1" x14ac:dyDescent="0.2">
      <c r="B125" s="598" t="s">
        <v>50</v>
      </c>
      <c r="C125" s="239" t="s">
        <v>119</v>
      </c>
      <c r="D125" s="183">
        <v>25</v>
      </c>
      <c r="E125" s="183">
        <v>0</v>
      </c>
      <c r="F125" s="599">
        <f>+E125+E126+E127</f>
        <v>10</v>
      </c>
      <c r="G125" s="240"/>
    </row>
    <row r="126" spans="2:17" ht="108.75" customHeight="1" x14ac:dyDescent="0.2">
      <c r="B126" s="598"/>
      <c r="C126" s="239" t="s">
        <v>120</v>
      </c>
      <c r="D126" s="241">
        <v>25</v>
      </c>
      <c r="E126" s="183">
        <v>0</v>
      </c>
      <c r="F126" s="600"/>
      <c r="G126" s="240"/>
    </row>
    <row r="127" spans="2:17" ht="69.75" customHeight="1" x14ac:dyDescent="0.2">
      <c r="B127" s="598"/>
      <c r="C127" s="239" t="s">
        <v>121</v>
      </c>
      <c r="D127" s="183">
        <v>10</v>
      </c>
      <c r="E127" s="183">
        <v>10</v>
      </c>
      <c r="F127" s="601"/>
      <c r="G127" s="240"/>
    </row>
    <row r="128" spans="2:17" x14ac:dyDescent="0.2">
      <c r="C128" s="176"/>
    </row>
    <row r="130" spans="2:5" ht="18.75" x14ac:dyDescent="0.25">
      <c r="B130" s="381" t="s">
        <v>54</v>
      </c>
    </row>
    <row r="133" spans="2:5" ht="25.5" customHeight="1" x14ac:dyDescent="0.25">
      <c r="B133" s="177" t="s">
        <v>33</v>
      </c>
      <c r="C133" s="177" t="s">
        <v>55</v>
      </c>
      <c r="D133" s="180" t="s">
        <v>48</v>
      </c>
      <c r="E133" s="180" t="s">
        <v>16</v>
      </c>
    </row>
    <row r="134" spans="2:5" ht="44.25" customHeight="1" x14ac:dyDescent="0.25">
      <c r="B134" s="181" t="s">
        <v>156</v>
      </c>
      <c r="C134" s="182">
        <v>40</v>
      </c>
      <c r="D134" s="183">
        <f>+E108</f>
        <v>40</v>
      </c>
      <c r="E134" s="584">
        <f>+D134+D135</f>
        <v>50</v>
      </c>
    </row>
    <row r="135" spans="2:5" ht="93.75" customHeight="1" x14ac:dyDescent="0.25">
      <c r="B135" s="181" t="s">
        <v>157</v>
      </c>
      <c r="C135" s="182">
        <v>60</v>
      </c>
      <c r="D135" s="183">
        <f>+F125</f>
        <v>10</v>
      </c>
      <c r="E135" s="585"/>
    </row>
  </sheetData>
  <sheetProtection password="CF99" sheet="1" objects="1" scenarios="1"/>
  <mergeCells count="88">
    <mergeCell ref="O115:O116"/>
    <mergeCell ref="P115:Q116"/>
    <mergeCell ref="G115:G116"/>
    <mergeCell ref="H115:H116"/>
    <mergeCell ref="I115:I116"/>
    <mergeCell ref="M115:M116"/>
    <mergeCell ref="N115:N116"/>
    <mergeCell ref="B125:B127"/>
    <mergeCell ref="F125:F127"/>
    <mergeCell ref="F115:F116"/>
    <mergeCell ref="D89:E89"/>
    <mergeCell ref="E134:E135"/>
    <mergeCell ref="D90:E90"/>
    <mergeCell ref="B93:P93"/>
    <mergeCell ref="B95:N95"/>
    <mergeCell ref="E108:E110"/>
    <mergeCell ref="J115:L115"/>
    <mergeCell ref="P121:Q121"/>
    <mergeCell ref="P117:Q117"/>
    <mergeCell ref="B115:B116"/>
    <mergeCell ref="C115:C116"/>
    <mergeCell ref="D115:D116"/>
    <mergeCell ref="E115:E116"/>
    <mergeCell ref="P81:Q81"/>
    <mergeCell ref="G74:G77"/>
    <mergeCell ref="H74:H77"/>
    <mergeCell ref="F74:F77"/>
    <mergeCell ref="M74:M77"/>
    <mergeCell ref="N74:N77"/>
    <mergeCell ref="O74:O77"/>
    <mergeCell ref="P74:Q77"/>
    <mergeCell ref="P79:Q79"/>
    <mergeCell ref="E80:E81"/>
    <mergeCell ref="F80:F81"/>
    <mergeCell ref="G80:G81"/>
    <mergeCell ref="H80:H81"/>
    <mergeCell ref="I80:I81"/>
    <mergeCell ref="C9:N9"/>
    <mergeCell ref="O59:P59"/>
    <mergeCell ref="O60:P60"/>
    <mergeCell ref="O61:P61"/>
    <mergeCell ref="O62:P62"/>
    <mergeCell ref="C10:E10"/>
    <mergeCell ref="B14:C19"/>
    <mergeCell ref="B20:C20"/>
    <mergeCell ref="E36:E37"/>
    <mergeCell ref="B48:B49"/>
    <mergeCell ref="C48:C49"/>
    <mergeCell ref="D48:E48"/>
    <mergeCell ref="O57:P57"/>
    <mergeCell ref="O58:P58"/>
    <mergeCell ref="C52:N52"/>
    <mergeCell ref="B54:N54"/>
    <mergeCell ref="B2:P2"/>
    <mergeCell ref="B4:P4"/>
    <mergeCell ref="C6:N6"/>
    <mergeCell ref="C7:N7"/>
    <mergeCell ref="C8:N8"/>
    <mergeCell ref="P118:Q119"/>
    <mergeCell ref="M118:M119"/>
    <mergeCell ref="J118:J119"/>
    <mergeCell ref="G118:G120"/>
    <mergeCell ref="H118:H120"/>
    <mergeCell ref="I118:I120"/>
    <mergeCell ref="P120:Q120"/>
    <mergeCell ref="N118:N119"/>
    <mergeCell ref="O118:O119"/>
    <mergeCell ref="P82:Q82"/>
    <mergeCell ref="P83:Q83"/>
    <mergeCell ref="B86:N86"/>
    <mergeCell ref="O63:P63"/>
    <mergeCell ref="B69:N69"/>
    <mergeCell ref="B74:B77"/>
    <mergeCell ref="C74:C77"/>
    <mergeCell ref="D74:D77"/>
    <mergeCell ref="E74:E77"/>
    <mergeCell ref="I74:I77"/>
    <mergeCell ref="J72:L72"/>
    <mergeCell ref="P72:Q72"/>
    <mergeCell ref="P78:Q78"/>
    <mergeCell ref="B80:B81"/>
    <mergeCell ref="C80:C81"/>
    <mergeCell ref="D80:D81"/>
    <mergeCell ref="B118:B120"/>
    <mergeCell ref="C118:C120"/>
    <mergeCell ref="D118:D120"/>
    <mergeCell ref="E118:E120"/>
    <mergeCell ref="F118:F120"/>
  </mergeCells>
  <dataValidations disablePrompts="1" count="2">
    <dataValidation type="list" allowBlank="1" showInputMessage="1" showErrorMessage="1" sqref="WVE983051 A65547 IS65547 SO65547 ACK65547 AMG65547 AWC65547 BFY65547 BPU65547 BZQ65547 CJM65547 CTI65547 DDE65547 DNA65547 DWW65547 EGS65547 EQO65547 FAK65547 FKG65547 FUC65547 GDY65547 GNU65547 GXQ65547 HHM65547 HRI65547 IBE65547 ILA65547 IUW65547 JES65547 JOO65547 JYK65547 KIG65547 KSC65547 LBY65547 LLU65547 LVQ65547 MFM65547 MPI65547 MZE65547 NJA65547 NSW65547 OCS65547 OMO65547 OWK65547 PGG65547 PQC65547 PZY65547 QJU65547 QTQ65547 RDM65547 RNI65547 RXE65547 SHA65547 SQW65547 TAS65547 TKO65547 TUK65547 UEG65547 UOC65547 UXY65547 VHU65547 VRQ65547 WBM65547 WLI65547 WVE65547 A131083 IS131083 SO131083 ACK131083 AMG131083 AWC131083 BFY131083 BPU131083 BZQ131083 CJM131083 CTI131083 DDE131083 DNA131083 DWW131083 EGS131083 EQO131083 FAK131083 FKG131083 FUC131083 GDY131083 GNU131083 GXQ131083 HHM131083 HRI131083 IBE131083 ILA131083 IUW131083 JES131083 JOO131083 JYK131083 KIG131083 KSC131083 LBY131083 LLU131083 LVQ131083 MFM131083 MPI131083 MZE131083 NJA131083 NSW131083 OCS131083 OMO131083 OWK131083 PGG131083 PQC131083 PZY131083 QJU131083 QTQ131083 RDM131083 RNI131083 RXE131083 SHA131083 SQW131083 TAS131083 TKO131083 TUK131083 UEG131083 UOC131083 UXY131083 VHU131083 VRQ131083 WBM131083 WLI131083 WVE131083 A196619 IS196619 SO196619 ACK196619 AMG196619 AWC196619 BFY196619 BPU196619 BZQ196619 CJM196619 CTI196619 DDE196619 DNA196619 DWW196619 EGS196619 EQO196619 FAK196619 FKG196619 FUC196619 GDY196619 GNU196619 GXQ196619 HHM196619 HRI196619 IBE196619 ILA196619 IUW196619 JES196619 JOO196619 JYK196619 KIG196619 KSC196619 LBY196619 LLU196619 LVQ196619 MFM196619 MPI196619 MZE196619 NJA196619 NSW196619 OCS196619 OMO196619 OWK196619 PGG196619 PQC196619 PZY196619 QJU196619 QTQ196619 RDM196619 RNI196619 RXE196619 SHA196619 SQW196619 TAS196619 TKO196619 TUK196619 UEG196619 UOC196619 UXY196619 VHU196619 VRQ196619 WBM196619 WLI196619 WVE196619 A262155 IS262155 SO262155 ACK262155 AMG262155 AWC262155 BFY262155 BPU262155 BZQ262155 CJM262155 CTI262155 DDE262155 DNA262155 DWW262155 EGS262155 EQO262155 FAK262155 FKG262155 FUC262155 GDY262155 GNU262155 GXQ262155 HHM262155 HRI262155 IBE262155 ILA262155 IUW262155 JES262155 JOO262155 JYK262155 KIG262155 KSC262155 LBY262155 LLU262155 LVQ262155 MFM262155 MPI262155 MZE262155 NJA262155 NSW262155 OCS262155 OMO262155 OWK262155 PGG262155 PQC262155 PZY262155 QJU262155 QTQ262155 RDM262155 RNI262155 RXE262155 SHA262155 SQW262155 TAS262155 TKO262155 TUK262155 UEG262155 UOC262155 UXY262155 VHU262155 VRQ262155 WBM262155 WLI262155 WVE262155 A327691 IS327691 SO327691 ACK327691 AMG327691 AWC327691 BFY327691 BPU327691 BZQ327691 CJM327691 CTI327691 DDE327691 DNA327691 DWW327691 EGS327691 EQO327691 FAK327691 FKG327691 FUC327691 GDY327691 GNU327691 GXQ327691 HHM327691 HRI327691 IBE327691 ILA327691 IUW327691 JES327691 JOO327691 JYK327691 KIG327691 KSC327691 LBY327691 LLU327691 LVQ327691 MFM327691 MPI327691 MZE327691 NJA327691 NSW327691 OCS327691 OMO327691 OWK327691 PGG327691 PQC327691 PZY327691 QJU327691 QTQ327691 RDM327691 RNI327691 RXE327691 SHA327691 SQW327691 TAS327691 TKO327691 TUK327691 UEG327691 UOC327691 UXY327691 VHU327691 VRQ327691 WBM327691 WLI327691 WVE327691 A393227 IS393227 SO393227 ACK393227 AMG393227 AWC393227 BFY393227 BPU393227 BZQ393227 CJM393227 CTI393227 DDE393227 DNA393227 DWW393227 EGS393227 EQO393227 FAK393227 FKG393227 FUC393227 GDY393227 GNU393227 GXQ393227 HHM393227 HRI393227 IBE393227 ILA393227 IUW393227 JES393227 JOO393227 JYK393227 KIG393227 KSC393227 LBY393227 LLU393227 LVQ393227 MFM393227 MPI393227 MZE393227 NJA393227 NSW393227 OCS393227 OMO393227 OWK393227 PGG393227 PQC393227 PZY393227 QJU393227 QTQ393227 RDM393227 RNI393227 RXE393227 SHA393227 SQW393227 TAS393227 TKO393227 TUK393227 UEG393227 UOC393227 UXY393227 VHU393227 VRQ393227 WBM393227 WLI393227 WVE393227 A458763 IS458763 SO458763 ACK458763 AMG458763 AWC458763 BFY458763 BPU458763 BZQ458763 CJM458763 CTI458763 DDE458763 DNA458763 DWW458763 EGS458763 EQO458763 FAK458763 FKG458763 FUC458763 GDY458763 GNU458763 GXQ458763 HHM458763 HRI458763 IBE458763 ILA458763 IUW458763 JES458763 JOO458763 JYK458763 KIG458763 KSC458763 LBY458763 LLU458763 LVQ458763 MFM458763 MPI458763 MZE458763 NJA458763 NSW458763 OCS458763 OMO458763 OWK458763 PGG458763 PQC458763 PZY458763 QJU458763 QTQ458763 RDM458763 RNI458763 RXE458763 SHA458763 SQW458763 TAS458763 TKO458763 TUK458763 UEG458763 UOC458763 UXY458763 VHU458763 VRQ458763 WBM458763 WLI458763 WVE458763 A524299 IS524299 SO524299 ACK524299 AMG524299 AWC524299 BFY524299 BPU524299 BZQ524299 CJM524299 CTI524299 DDE524299 DNA524299 DWW524299 EGS524299 EQO524299 FAK524299 FKG524299 FUC524299 GDY524299 GNU524299 GXQ524299 HHM524299 HRI524299 IBE524299 ILA524299 IUW524299 JES524299 JOO524299 JYK524299 KIG524299 KSC524299 LBY524299 LLU524299 LVQ524299 MFM524299 MPI524299 MZE524299 NJA524299 NSW524299 OCS524299 OMO524299 OWK524299 PGG524299 PQC524299 PZY524299 QJU524299 QTQ524299 RDM524299 RNI524299 RXE524299 SHA524299 SQW524299 TAS524299 TKO524299 TUK524299 UEG524299 UOC524299 UXY524299 VHU524299 VRQ524299 WBM524299 WLI524299 WVE524299 A589835 IS589835 SO589835 ACK589835 AMG589835 AWC589835 BFY589835 BPU589835 BZQ589835 CJM589835 CTI589835 DDE589835 DNA589835 DWW589835 EGS589835 EQO589835 FAK589835 FKG589835 FUC589835 GDY589835 GNU589835 GXQ589835 HHM589835 HRI589835 IBE589835 ILA589835 IUW589835 JES589835 JOO589835 JYK589835 KIG589835 KSC589835 LBY589835 LLU589835 LVQ589835 MFM589835 MPI589835 MZE589835 NJA589835 NSW589835 OCS589835 OMO589835 OWK589835 PGG589835 PQC589835 PZY589835 QJU589835 QTQ589835 RDM589835 RNI589835 RXE589835 SHA589835 SQW589835 TAS589835 TKO589835 TUK589835 UEG589835 UOC589835 UXY589835 VHU589835 VRQ589835 WBM589835 WLI589835 WVE589835 A655371 IS655371 SO655371 ACK655371 AMG655371 AWC655371 BFY655371 BPU655371 BZQ655371 CJM655371 CTI655371 DDE655371 DNA655371 DWW655371 EGS655371 EQO655371 FAK655371 FKG655371 FUC655371 GDY655371 GNU655371 GXQ655371 HHM655371 HRI655371 IBE655371 ILA655371 IUW655371 JES655371 JOO655371 JYK655371 KIG655371 KSC655371 LBY655371 LLU655371 LVQ655371 MFM655371 MPI655371 MZE655371 NJA655371 NSW655371 OCS655371 OMO655371 OWK655371 PGG655371 PQC655371 PZY655371 QJU655371 QTQ655371 RDM655371 RNI655371 RXE655371 SHA655371 SQW655371 TAS655371 TKO655371 TUK655371 UEG655371 UOC655371 UXY655371 VHU655371 VRQ655371 WBM655371 WLI655371 WVE655371 A720907 IS720907 SO720907 ACK720907 AMG720907 AWC720907 BFY720907 BPU720907 BZQ720907 CJM720907 CTI720907 DDE720907 DNA720907 DWW720907 EGS720907 EQO720907 FAK720907 FKG720907 FUC720907 GDY720907 GNU720907 GXQ720907 HHM720907 HRI720907 IBE720907 ILA720907 IUW720907 JES720907 JOO720907 JYK720907 KIG720907 KSC720907 LBY720907 LLU720907 LVQ720907 MFM720907 MPI720907 MZE720907 NJA720907 NSW720907 OCS720907 OMO720907 OWK720907 PGG720907 PQC720907 PZY720907 QJU720907 QTQ720907 RDM720907 RNI720907 RXE720907 SHA720907 SQW720907 TAS720907 TKO720907 TUK720907 UEG720907 UOC720907 UXY720907 VHU720907 VRQ720907 WBM720907 WLI720907 WVE720907 A786443 IS786443 SO786443 ACK786443 AMG786443 AWC786443 BFY786443 BPU786443 BZQ786443 CJM786443 CTI786443 DDE786443 DNA786443 DWW786443 EGS786443 EQO786443 FAK786443 FKG786443 FUC786443 GDY786443 GNU786443 GXQ786443 HHM786443 HRI786443 IBE786443 ILA786443 IUW786443 JES786443 JOO786443 JYK786443 KIG786443 KSC786443 LBY786443 LLU786443 LVQ786443 MFM786443 MPI786443 MZE786443 NJA786443 NSW786443 OCS786443 OMO786443 OWK786443 PGG786443 PQC786443 PZY786443 QJU786443 QTQ786443 RDM786443 RNI786443 RXE786443 SHA786443 SQW786443 TAS786443 TKO786443 TUK786443 UEG786443 UOC786443 UXY786443 VHU786443 VRQ786443 WBM786443 WLI786443 WVE786443 A851979 IS851979 SO851979 ACK851979 AMG851979 AWC851979 BFY851979 BPU851979 BZQ851979 CJM851979 CTI851979 DDE851979 DNA851979 DWW851979 EGS851979 EQO851979 FAK851979 FKG851979 FUC851979 GDY851979 GNU851979 GXQ851979 HHM851979 HRI851979 IBE851979 ILA851979 IUW851979 JES851979 JOO851979 JYK851979 KIG851979 KSC851979 LBY851979 LLU851979 LVQ851979 MFM851979 MPI851979 MZE851979 NJA851979 NSW851979 OCS851979 OMO851979 OWK851979 PGG851979 PQC851979 PZY851979 QJU851979 QTQ851979 RDM851979 RNI851979 RXE851979 SHA851979 SQW851979 TAS851979 TKO851979 TUK851979 UEG851979 UOC851979 UXY851979 VHU851979 VRQ851979 WBM851979 WLI851979 WVE851979 A917515 IS917515 SO917515 ACK917515 AMG917515 AWC917515 BFY917515 BPU917515 BZQ917515 CJM917515 CTI917515 DDE917515 DNA917515 DWW917515 EGS917515 EQO917515 FAK917515 FKG917515 FUC917515 GDY917515 GNU917515 GXQ917515 HHM917515 HRI917515 IBE917515 ILA917515 IUW917515 JES917515 JOO917515 JYK917515 KIG917515 KSC917515 LBY917515 LLU917515 LVQ917515 MFM917515 MPI917515 MZE917515 NJA917515 NSW917515 OCS917515 OMO917515 OWK917515 PGG917515 PQC917515 PZY917515 QJU917515 QTQ917515 RDM917515 RNI917515 RXE917515 SHA917515 SQW917515 TAS917515 TKO917515 TUK917515 UEG917515 UOC917515 UXY917515 VHU917515 VRQ917515 WBM917515 WLI917515 WVE917515 A983051 IS983051 SO983051 ACK983051 AMG983051 AWC983051 BFY983051 BPU983051 BZQ983051 CJM983051 CTI983051 DDE983051 DNA983051 DWW983051 EGS983051 EQO983051 FAK983051 FKG983051 FUC983051 GDY983051 GNU983051 GXQ983051 HHM983051 HRI983051 IBE983051 ILA983051 IUW983051 JES983051 JOO983051 JYK983051 KIG983051 KSC983051 LBY983051 LLU983051 LVQ983051 MFM983051 MPI983051 MZE983051 NJA983051 NSW983051 OCS983051 OMO983051 OWK983051 PGG983051 PQC983051 PZY983051 QJU983051 QTQ983051 RDM983051 RNI983051 RXE983051 SHA983051 SQW983051 TAS983051 TKO983051 TUK983051 UEG983051 UOC983051 UXY983051 VHU983051 VRQ983051 WBM983051 WLI983051 A22:A38 IS22:IS38 SO22:SO38 ACK22:ACK38 AMG22:AMG38 AWC22:AWC38 BFY22:BFY38 BPU22:BPU38 BZQ22:BZQ38 CJM22:CJM38 CTI22:CTI38 DDE22:DDE38 DNA22:DNA38 DWW22:DWW38 EGS22:EGS38 EQO22:EQO38 FAK22:FAK38 FKG22:FKG38 FUC22:FUC38 GDY22:GDY38 GNU22:GNU38 GXQ22:GXQ38 HHM22:HHM38 HRI22:HRI38 IBE22:IBE38 ILA22:ILA38 IUW22:IUW38 JES22:JES38 JOO22:JOO38 JYK22:JYK38 KIG22:KIG38 KSC22:KSC38 LBY22:LBY38 LLU22:LLU38 LVQ22:LVQ38 MFM22:MFM38 MPI22:MPI38 MZE22:MZE38 NJA22:NJA38 NSW22:NSW38 OCS22:OCS38 OMO22:OMO38 OWK22:OWK38 PGG22:PGG38 PQC22:PQC38 PZY22:PZY38 QJU22:QJU38 QTQ22:QTQ38 RDM22:RDM38 RNI22:RNI38 RXE22:RXE38 SHA22:SHA38 SQW22:SQW38 TAS22:TAS38 TKO22:TKO38 TUK22:TUK38 UEG22:UEG38 UOC22:UOC38 UXY22:UXY38 VHU22:VHU38 VRQ22:VRQ38 WBM22:WBM38 WLI22:WLI38 WVE22:WVE38">
      <formula1>"1,2,3,4,5"</formula1>
    </dataValidation>
    <dataValidation type="decimal" allowBlank="1" showInputMessage="1" showErrorMessage="1" sqref="WVH983051 WLL983051 C65547 IV65547 SR65547 ACN65547 AMJ65547 AWF65547 BGB65547 BPX65547 BZT65547 CJP65547 CTL65547 DDH65547 DND65547 DWZ65547 EGV65547 EQR65547 FAN65547 FKJ65547 FUF65547 GEB65547 GNX65547 GXT65547 HHP65547 HRL65547 IBH65547 ILD65547 IUZ65547 JEV65547 JOR65547 JYN65547 KIJ65547 KSF65547 LCB65547 LLX65547 LVT65547 MFP65547 MPL65547 MZH65547 NJD65547 NSZ65547 OCV65547 OMR65547 OWN65547 PGJ65547 PQF65547 QAB65547 QJX65547 QTT65547 RDP65547 RNL65547 RXH65547 SHD65547 SQZ65547 TAV65547 TKR65547 TUN65547 UEJ65547 UOF65547 UYB65547 VHX65547 VRT65547 WBP65547 WLL65547 WVH65547 C131083 IV131083 SR131083 ACN131083 AMJ131083 AWF131083 BGB131083 BPX131083 BZT131083 CJP131083 CTL131083 DDH131083 DND131083 DWZ131083 EGV131083 EQR131083 FAN131083 FKJ131083 FUF131083 GEB131083 GNX131083 GXT131083 HHP131083 HRL131083 IBH131083 ILD131083 IUZ131083 JEV131083 JOR131083 JYN131083 KIJ131083 KSF131083 LCB131083 LLX131083 LVT131083 MFP131083 MPL131083 MZH131083 NJD131083 NSZ131083 OCV131083 OMR131083 OWN131083 PGJ131083 PQF131083 QAB131083 QJX131083 QTT131083 RDP131083 RNL131083 RXH131083 SHD131083 SQZ131083 TAV131083 TKR131083 TUN131083 UEJ131083 UOF131083 UYB131083 VHX131083 VRT131083 WBP131083 WLL131083 WVH131083 C196619 IV196619 SR196619 ACN196619 AMJ196619 AWF196619 BGB196619 BPX196619 BZT196619 CJP196619 CTL196619 DDH196619 DND196619 DWZ196619 EGV196619 EQR196619 FAN196619 FKJ196619 FUF196619 GEB196619 GNX196619 GXT196619 HHP196619 HRL196619 IBH196619 ILD196619 IUZ196619 JEV196619 JOR196619 JYN196619 KIJ196619 KSF196619 LCB196619 LLX196619 LVT196619 MFP196619 MPL196619 MZH196619 NJD196619 NSZ196619 OCV196619 OMR196619 OWN196619 PGJ196619 PQF196619 QAB196619 QJX196619 QTT196619 RDP196619 RNL196619 RXH196619 SHD196619 SQZ196619 TAV196619 TKR196619 TUN196619 UEJ196619 UOF196619 UYB196619 VHX196619 VRT196619 WBP196619 WLL196619 WVH196619 C262155 IV262155 SR262155 ACN262155 AMJ262155 AWF262155 BGB262155 BPX262155 BZT262155 CJP262155 CTL262155 DDH262155 DND262155 DWZ262155 EGV262155 EQR262155 FAN262155 FKJ262155 FUF262155 GEB262155 GNX262155 GXT262155 HHP262155 HRL262155 IBH262155 ILD262155 IUZ262155 JEV262155 JOR262155 JYN262155 KIJ262155 KSF262155 LCB262155 LLX262155 LVT262155 MFP262155 MPL262155 MZH262155 NJD262155 NSZ262155 OCV262155 OMR262155 OWN262155 PGJ262155 PQF262155 QAB262155 QJX262155 QTT262155 RDP262155 RNL262155 RXH262155 SHD262155 SQZ262155 TAV262155 TKR262155 TUN262155 UEJ262155 UOF262155 UYB262155 VHX262155 VRT262155 WBP262155 WLL262155 WVH262155 C327691 IV327691 SR327691 ACN327691 AMJ327691 AWF327691 BGB327691 BPX327691 BZT327691 CJP327691 CTL327691 DDH327691 DND327691 DWZ327691 EGV327691 EQR327691 FAN327691 FKJ327691 FUF327691 GEB327691 GNX327691 GXT327691 HHP327691 HRL327691 IBH327691 ILD327691 IUZ327691 JEV327691 JOR327691 JYN327691 KIJ327691 KSF327691 LCB327691 LLX327691 LVT327691 MFP327691 MPL327691 MZH327691 NJD327691 NSZ327691 OCV327691 OMR327691 OWN327691 PGJ327691 PQF327691 QAB327691 QJX327691 QTT327691 RDP327691 RNL327691 RXH327691 SHD327691 SQZ327691 TAV327691 TKR327691 TUN327691 UEJ327691 UOF327691 UYB327691 VHX327691 VRT327691 WBP327691 WLL327691 WVH327691 C393227 IV393227 SR393227 ACN393227 AMJ393227 AWF393227 BGB393227 BPX393227 BZT393227 CJP393227 CTL393227 DDH393227 DND393227 DWZ393227 EGV393227 EQR393227 FAN393227 FKJ393227 FUF393227 GEB393227 GNX393227 GXT393227 HHP393227 HRL393227 IBH393227 ILD393227 IUZ393227 JEV393227 JOR393227 JYN393227 KIJ393227 KSF393227 LCB393227 LLX393227 LVT393227 MFP393227 MPL393227 MZH393227 NJD393227 NSZ393227 OCV393227 OMR393227 OWN393227 PGJ393227 PQF393227 QAB393227 QJX393227 QTT393227 RDP393227 RNL393227 RXH393227 SHD393227 SQZ393227 TAV393227 TKR393227 TUN393227 UEJ393227 UOF393227 UYB393227 VHX393227 VRT393227 WBP393227 WLL393227 WVH393227 C458763 IV458763 SR458763 ACN458763 AMJ458763 AWF458763 BGB458763 BPX458763 BZT458763 CJP458763 CTL458763 DDH458763 DND458763 DWZ458763 EGV458763 EQR458763 FAN458763 FKJ458763 FUF458763 GEB458763 GNX458763 GXT458763 HHP458763 HRL458763 IBH458763 ILD458763 IUZ458763 JEV458763 JOR458763 JYN458763 KIJ458763 KSF458763 LCB458763 LLX458763 LVT458763 MFP458763 MPL458763 MZH458763 NJD458763 NSZ458763 OCV458763 OMR458763 OWN458763 PGJ458763 PQF458763 QAB458763 QJX458763 QTT458763 RDP458763 RNL458763 RXH458763 SHD458763 SQZ458763 TAV458763 TKR458763 TUN458763 UEJ458763 UOF458763 UYB458763 VHX458763 VRT458763 WBP458763 WLL458763 WVH458763 C524299 IV524299 SR524299 ACN524299 AMJ524299 AWF524299 BGB524299 BPX524299 BZT524299 CJP524299 CTL524299 DDH524299 DND524299 DWZ524299 EGV524299 EQR524299 FAN524299 FKJ524299 FUF524299 GEB524299 GNX524299 GXT524299 HHP524299 HRL524299 IBH524299 ILD524299 IUZ524299 JEV524299 JOR524299 JYN524299 KIJ524299 KSF524299 LCB524299 LLX524299 LVT524299 MFP524299 MPL524299 MZH524299 NJD524299 NSZ524299 OCV524299 OMR524299 OWN524299 PGJ524299 PQF524299 QAB524299 QJX524299 QTT524299 RDP524299 RNL524299 RXH524299 SHD524299 SQZ524299 TAV524299 TKR524299 TUN524299 UEJ524299 UOF524299 UYB524299 VHX524299 VRT524299 WBP524299 WLL524299 WVH524299 C589835 IV589835 SR589835 ACN589835 AMJ589835 AWF589835 BGB589835 BPX589835 BZT589835 CJP589835 CTL589835 DDH589835 DND589835 DWZ589835 EGV589835 EQR589835 FAN589835 FKJ589835 FUF589835 GEB589835 GNX589835 GXT589835 HHP589835 HRL589835 IBH589835 ILD589835 IUZ589835 JEV589835 JOR589835 JYN589835 KIJ589835 KSF589835 LCB589835 LLX589835 LVT589835 MFP589835 MPL589835 MZH589835 NJD589835 NSZ589835 OCV589835 OMR589835 OWN589835 PGJ589835 PQF589835 QAB589835 QJX589835 QTT589835 RDP589835 RNL589835 RXH589835 SHD589835 SQZ589835 TAV589835 TKR589835 TUN589835 UEJ589835 UOF589835 UYB589835 VHX589835 VRT589835 WBP589835 WLL589835 WVH589835 C655371 IV655371 SR655371 ACN655371 AMJ655371 AWF655371 BGB655371 BPX655371 BZT655371 CJP655371 CTL655371 DDH655371 DND655371 DWZ655371 EGV655371 EQR655371 FAN655371 FKJ655371 FUF655371 GEB655371 GNX655371 GXT655371 HHP655371 HRL655371 IBH655371 ILD655371 IUZ655371 JEV655371 JOR655371 JYN655371 KIJ655371 KSF655371 LCB655371 LLX655371 LVT655371 MFP655371 MPL655371 MZH655371 NJD655371 NSZ655371 OCV655371 OMR655371 OWN655371 PGJ655371 PQF655371 QAB655371 QJX655371 QTT655371 RDP655371 RNL655371 RXH655371 SHD655371 SQZ655371 TAV655371 TKR655371 TUN655371 UEJ655371 UOF655371 UYB655371 VHX655371 VRT655371 WBP655371 WLL655371 WVH655371 C720907 IV720907 SR720907 ACN720907 AMJ720907 AWF720907 BGB720907 BPX720907 BZT720907 CJP720907 CTL720907 DDH720907 DND720907 DWZ720907 EGV720907 EQR720907 FAN720907 FKJ720907 FUF720907 GEB720907 GNX720907 GXT720907 HHP720907 HRL720907 IBH720907 ILD720907 IUZ720907 JEV720907 JOR720907 JYN720907 KIJ720907 KSF720907 LCB720907 LLX720907 LVT720907 MFP720907 MPL720907 MZH720907 NJD720907 NSZ720907 OCV720907 OMR720907 OWN720907 PGJ720907 PQF720907 QAB720907 QJX720907 QTT720907 RDP720907 RNL720907 RXH720907 SHD720907 SQZ720907 TAV720907 TKR720907 TUN720907 UEJ720907 UOF720907 UYB720907 VHX720907 VRT720907 WBP720907 WLL720907 WVH720907 C786443 IV786443 SR786443 ACN786443 AMJ786443 AWF786443 BGB786443 BPX786443 BZT786443 CJP786443 CTL786443 DDH786443 DND786443 DWZ786443 EGV786443 EQR786443 FAN786443 FKJ786443 FUF786443 GEB786443 GNX786443 GXT786443 HHP786443 HRL786443 IBH786443 ILD786443 IUZ786443 JEV786443 JOR786443 JYN786443 KIJ786443 KSF786443 LCB786443 LLX786443 LVT786443 MFP786443 MPL786443 MZH786443 NJD786443 NSZ786443 OCV786443 OMR786443 OWN786443 PGJ786443 PQF786443 QAB786443 QJX786443 QTT786443 RDP786443 RNL786443 RXH786443 SHD786443 SQZ786443 TAV786443 TKR786443 TUN786443 UEJ786443 UOF786443 UYB786443 VHX786443 VRT786443 WBP786443 WLL786443 WVH786443 C851979 IV851979 SR851979 ACN851979 AMJ851979 AWF851979 BGB851979 BPX851979 BZT851979 CJP851979 CTL851979 DDH851979 DND851979 DWZ851979 EGV851979 EQR851979 FAN851979 FKJ851979 FUF851979 GEB851979 GNX851979 GXT851979 HHP851979 HRL851979 IBH851979 ILD851979 IUZ851979 JEV851979 JOR851979 JYN851979 KIJ851979 KSF851979 LCB851979 LLX851979 LVT851979 MFP851979 MPL851979 MZH851979 NJD851979 NSZ851979 OCV851979 OMR851979 OWN851979 PGJ851979 PQF851979 QAB851979 QJX851979 QTT851979 RDP851979 RNL851979 RXH851979 SHD851979 SQZ851979 TAV851979 TKR851979 TUN851979 UEJ851979 UOF851979 UYB851979 VHX851979 VRT851979 WBP851979 WLL851979 WVH851979 C917515 IV917515 SR917515 ACN917515 AMJ917515 AWF917515 BGB917515 BPX917515 BZT917515 CJP917515 CTL917515 DDH917515 DND917515 DWZ917515 EGV917515 EQR917515 FAN917515 FKJ917515 FUF917515 GEB917515 GNX917515 GXT917515 HHP917515 HRL917515 IBH917515 ILD917515 IUZ917515 JEV917515 JOR917515 JYN917515 KIJ917515 KSF917515 LCB917515 LLX917515 LVT917515 MFP917515 MPL917515 MZH917515 NJD917515 NSZ917515 OCV917515 OMR917515 OWN917515 PGJ917515 PQF917515 QAB917515 QJX917515 QTT917515 RDP917515 RNL917515 RXH917515 SHD917515 SQZ917515 TAV917515 TKR917515 TUN917515 UEJ917515 UOF917515 UYB917515 VHX917515 VRT917515 WBP917515 WLL917515 WVH917515 C983051 IV983051 SR983051 ACN983051 AMJ983051 AWF983051 BGB983051 BPX983051 BZT983051 CJP983051 CTL983051 DDH983051 DND983051 DWZ983051 EGV983051 EQR983051 FAN983051 FKJ983051 FUF983051 GEB983051 GNX983051 GXT983051 HHP983051 HRL983051 IBH983051 ILD983051 IUZ983051 JEV983051 JOR983051 JYN983051 KIJ983051 KSF983051 LCB983051 LLX983051 LVT983051 MFP983051 MPL983051 MZH983051 NJD983051 NSZ983051 OCV983051 OMR983051 OWN983051 PGJ983051 PQF983051 QAB983051 QJX983051 QTT983051 RDP983051 RNL983051 RXH983051 SHD983051 SQZ983051 TAV983051 TKR983051 TUN983051 UEJ983051 UOF983051 UYB983051 VHX983051 VRT983051 WBP983051 IV22:IV38 SR22:SR38 ACN22:ACN38 AMJ22:AMJ38 AWF22:AWF38 BGB22:BGB38 BPX22:BPX38 BZT22:BZT38 CJP22:CJP38 CTL22:CTL38 DDH22:DDH38 DND22:DND38 DWZ22:DWZ38 EGV22:EGV38 EQR22:EQR38 FAN22:FAN38 FKJ22:FKJ38 FUF22:FUF38 GEB22:GEB38 GNX22:GNX38 GXT22:GXT38 HHP22:HHP38 HRL22:HRL38 IBH22:IBH38 ILD22:ILD38 IUZ22:IUZ38 JEV22:JEV38 JOR22:JOR38 JYN22:JYN38 KIJ22:KIJ38 KSF22:KSF38 LCB22:LCB38 LLX22:LLX38 LVT22:LVT38 MFP22:MFP38 MPL22:MPL38 MZH22:MZH38 NJD22:NJD38 NSZ22:NSZ38 OCV22:OCV38 OMR22:OMR38 OWN22:OWN38 PGJ22:PGJ38 PQF22:PQF38 QAB22:QAB38 QJX22:QJX38 QTT22:QTT38 RDP22:RDP38 RNL22:RNL38 RXH22:RXH38 SHD22:SHD38 SQZ22:SQZ38 TAV22:TAV38 TKR22:TKR38 TUN22:TUN38 UEJ22:UEJ38 UOF22:UOF38 UYB22:UYB38 VHX22:VHX38 VRT22:VRT38 WBP22:WBP38 WLL22:WLL38 WVH22:WVH38">
      <formula1>0</formula1>
      <formula2>1</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Z129"/>
  <sheetViews>
    <sheetView tabSelected="1" topLeftCell="A29" zoomScale="90" zoomScaleNormal="90" workbookViewId="0">
      <selection activeCell="H34" sqref="G34:H34"/>
    </sheetView>
  </sheetViews>
  <sheetFormatPr baseColWidth="10" defaultRowHeight="12.75" x14ac:dyDescent="0.25"/>
  <cols>
    <col min="1" max="1" width="3.140625" style="139" bestFit="1" customWidth="1"/>
    <col min="2" max="2" width="39.28515625" style="226" customWidth="1"/>
    <col min="3" max="3" width="31.140625" style="139" customWidth="1"/>
    <col min="4" max="4" width="26.7109375" style="139" customWidth="1"/>
    <col min="5" max="5" width="25" style="139" customWidth="1"/>
    <col min="6" max="7" width="29.7109375" style="139" customWidth="1"/>
    <col min="8" max="8" width="24.5703125" style="139" customWidth="1"/>
    <col min="9" max="9" width="24" style="139" customWidth="1"/>
    <col min="10" max="10" width="27.5703125" style="139" customWidth="1"/>
    <col min="11" max="11" width="25.28515625" style="139" customWidth="1"/>
    <col min="12" max="12" width="37.85546875" style="139" customWidth="1"/>
    <col min="13" max="13" width="18.7109375" style="139" customWidth="1"/>
    <col min="14" max="14" width="22.140625" style="139" customWidth="1"/>
    <col min="15" max="15" width="26.140625" style="139" customWidth="1"/>
    <col min="16" max="16" width="19.5703125" style="139" bestFit="1" customWidth="1"/>
    <col min="17" max="17" width="36.28515625" style="139" customWidth="1"/>
    <col min="18" max="22" width="6.42578125" style="139" customWidth="1"/>
    <col min="23" max="251" width="11.42578125" style="139"/>
    <col min="252" max="252" width="1" style="139" customWidth="1"/>
    <col min="253" max="253" width="4.28515625" style="139" customWidth="1"/>
    <col min="254" max="254" width="34.7109375" style="139" customWidth="1"/>
    <col min="255" max="255" width="0" style="139" hidden="1" customWidth="1"/>
    <col min="256" max="256" width="20" style="139" customWidth="1"/>
    <col min="257" max="257" width="20.85546875" style="139" customWidth="1"/>
    <col min="258" max="258" width="25" style="139" customWidth="1"/>
    <col min="259" max="259" width="18.7109375" style="139" customWidth="1"/>
    <col min="260" max="260" width="29.7109375" style="139" customWidth="1"/>
    <col min="261" max="261" width="13.42578125" style="139" customWidth="1"/>
    <col min="262" max="262" width="13.85546875" style="139" customWidth="1"/>
    <col min="263" max="267" width="16.5703125" style="139" customWidth="1"/>
    <col min="268" max="268" width="20.5703125" style="139" customWidth="1"/>
    <col min="269" max="269" width="21.140625" style="139" customWidth="1"/>
    <col min="270" max="270" width="9.5703125" style="139" customWidth="1"/>
    <col min="271" max="271" width="0.42578125" style="139" customWidth="1"/>
    <col min="272" max="278" width="6.42578125" style="139" customWidth="1"/>
    <col min="279" max="507" width="11.42578125" style="139"/>
    <col min="508" max="508" width="1" style="139" customWidth="1"/>
    <col min="509" max="509" width="4.28515625" style="139" customWidth="1"/>
    <col min="510" max="510" width="34.7109375" style="139" customWidth="1"/>
    <col min="511" max="511" width="0" style="139" hidden="1" customWidth="1"/>
    <col min="512" max="512" width="20" style="139" customWidth="1"/>
    <col min="513" max="513" width="20.85546875" style="139" customWidth="1"/>
    <col min="514" max="514" width="25" style="139" customWidth="1"/>
    <col min="515" max="515" width="18.7109375" style="139" customWidth="1"/>
    <col min="516" max="516" width="29.7109375" style="139" customWidth="1"/>
    <col min="517" max="517" width="13.42578125" style="139" customWidth="1"/>
    <col min="518" max="518" width="13.85546875" style="139" customWidth="1"/>
    <col min="519" max="523" width="16.5703125" style="139" customWidth="1"/>
    <col min="524" max="524" width="20.5703125" style="139" customWidth="1"/>
    <col min="525" max="525" width="21.140625" style="139" customWidth="1"/>
    <col min="526" max="526" width="9.5703125" style="139" customWidth="1"/>
    <col min="527" max="527" width="0.42578125" style="139" customWidth="1"/>
    <col min="528" max="534" width="6.42578125" style="139" customWidth="1"/>
    <col min="535" max="763" width="11.42578125" style="139"/>
    <col min="764" max="764" width="1" style="139" customWidth="1"/>
    <col min="765" max="765" width="4.28515625" style="139" customWidth="1"/>
    <col min="766" max="766" width="34.7109375" style="139" customWidth="1"/>
    <col min="767" max="767" width="0" style="139" hidden="1" customWidth="1"/>
    <col min="768" max="768" width="20" style="139" customWidth="1"/>
    <col min="769" max="769" width="20.85546875" style="139" customWidth="1"/>
    <col min="770" max="770" width="25" style="139" customWidth="1"/>
    <col min="771" max="771" width="18.7109375" style="139" customWidth="1"/>
    <col min="772" max="772" width="29.7109375" style="139" customWidth="1"/>
    <col min="773" max="773" width="13.42578125" style="139" customWidth="1"/>
    <col min="774" max="774" width="13.85546875" style="139" customWidth="1"/>
    <col min="775" max="779" width="16.5703125" style="139" customWidth="1"/>
    <col min="780" max="780" width="20.5703125" style="139" customWidth="1"/>
    <col min="781" max="781" width="21.140625" style="139" customWidth="1"/>
    <col min="782" max="782" width="9.5703125" style="139" customWidth="1"/>
    <col min="783" max="783" width="0.42578125" style="139" customWidth="1"/>
    <col min="784" max="790" width="6.42578125" style="139" customWidth="1"/>
    <col min="791" max="1019" width="11.42578125" style="139"/>
    <col min="1020" max="1020" width="1" style="139" customWidth="1"/>
    <col min="1021" max="1021" width="4.28515625" style="139" customWidth="1"/>
    <col min="1022" max="1022" width="34.7109375" style="139" customWidth="1"/>
    <col min="1023" max="1023" width="0" style="139" hidden="1" customWidth="1"/>
    <col min="1024" max="1024" width="20" style="139" customWidth="1"/>
    <col min="1025" max="1025" width="20.85546875" style="139" customWidth="1"/>
    <col min="1026" max="1026" width="25" style="139" customWidth="1"/>
    <col min="1027" max="1027" width="18.7109375" style="139" customWidth="1"/>
    <col min="1028" max="1028" width="29.7109375" style="139" customWidth="1"/>
    <col min="1029" max="1029" width="13.42578125" style="139" customWidth="1"/>
    <col min="1030" max="1030" width="13.85546875" style="139" customWidth="1"/>
    <col min="1031" max="1035" width="16.5703125" style="139" customWidth="1"/>
    <col min="1036" max="1036" width="20.5703125" style="139" customWidth="1"/>
    <col min="1037" max="1037" width="21.140625" style="139" customWidth="1"/>
    <col min="1038" max="1038" width="9.5703125" style="139" customWidth="1"/>
    <col min="1039" max="1039" width="0.42578125" style="139" customWidth="1"/>
    <col min="1040" max="1046" width="6.42578125" style="139" customWidth="1"/>
    <col min="1047" max="1275" width="11.42578125" style="139"/>
    <col min="1276" max="1276" width="1" style="139" customWidth="1"/>
    <col min="1277" max="1277" width="4.28515625" style="139" customWidth="1"/>
    <col min="1278" max="1278" width="34.7109375" style="139" customWidth="1"/>
    <col min="1279" max="1279" width="0" style="139" hidden="1" customWidth="1"/>
    <col min="1280" max="1280" width="20" style="139" customWidth="1"/>
    <col min="1281" max="1281" width="20.85546875" style="139" customWidth="1"/>
    <col min="1282" max="1282" width="25" style="139" customWidth="1"/>
    <col min="1283" max="1283" width="18.7109375" style="139" customWidth="1"/>
    <col min="1284" max="1284" width="29.7109375" style="139" customWidth="1"/>
    <col min="1285" max="1285" width="13.42578125" style="139" customWidth="1"/>
    <col min="1286" max="1286" width="13.85546875" style="139" customWidth="1"/>
    <col min="1287" max="1291" width="16.5703125" style="139" customWidth="1"/>
    <col min="1292" max="1292" width="20.5703125" style="139" customWidth="1"/>
    <col min="1293" max="1293" width="21.140625" style="139" customWidth="1"/>
    <col min="1294" max="1294" width="9.5703125" style="139" customWidth="1"/>
    <col min="1295" max="1295" width="0.42578125" style="139" customWidth="1"/>
    <col min="1296" max="1302" width="6.42578125" style="139" customWidth="1"/>
    <col min="1303" max="1531" width="11.42578125" style="139"/>
    <col min="1532" max="1532" width="1" style="139" customWidth="1"/>
    <col min="1533" max="1533" width="4.28515625" style="139" customWidth="1"/>
    <col min="1534" max="1534" width="34.7109375" style="139" customWidth="1"/>
    <col min="1535" max="1535" width="0" style="139" hidden="1" customWidth="1"/>
    <col min="1536" max="1536" width="20" style="139" customWidth="1"/>
    <col min="1537" max="1537" width="20.85546875" style="139" customWidth="1"/>
    <col min="1538" max="1538" width="25" style="139" customWidth="1"/>
    <col min="1539" max="1539" width="18.7109375" style="139" customWidth="1"/>
    <col min="1540" max="1540" width="29.7109375" style="139" customWidth="1"/>
    <col min="1541" max="1541" width="13.42578125" style="139" customWidth="1"/>
    <col min="1542" max="1542" width="13.85546875" style="139" customWidth="1"/>
    <col min="1543" max="1547" width="16.5703125" style="139" customWidth="1"/>
    <col min="1548" max="1548" width="20.5703125" style="139" customWidth="1"/>
    <col min="1549" max="1549" width="21.140625" style="139" customWidth="1"/>
    <col min="1550" max="1550" width="9.5703125" style="139" customWidth="1"/>
    <col min="1551" max="1551" width="0.42578125" style="139" customWidth="1"/>
    <col min="1552" max="1558" width="6.42578125" style="139" customWidth="1"/>
    <col min="1559" max="1787" width="11.42578125" style="139"/>
    <col min="1788" max="1788" width="1" style="139" customWidth="1"/>
    <col min="1789" max="1789" width="4.28515625" style="139" customWidth="1"/>
    <col min="1790" max="1790" width="34.7109375" style="139" customWidth="1"/>
    <col min="1791" max="1791" width="0" style="139" hidden="1" customWidth="1"/>
    <col min="1792" max="1792" width="20" style="139" customWidth="1"/>
    <col min="1793" max="1793" width="20.85546875" style="139" customWidth="1"/>
    <col min="1794" max="1794" width="25" style="139" customWidth="1"/>
    <col min="1795" max="1795" width="18.7109375" style="139" customWidth="1"/>
    <col min="1796" max="1796" width="29.7109375" style="139" customWidth="1"/>
    <col min="1797" max="1797" width="13.42578125" style="139" customWidth="1"/>
    <col min="1798" max="1798" width="13.85546875" style="139" customWidth="1"/>
    <col min="1799" max="1803" width="16.5703125" style="139" customWidth="1"/>
    <col min="1804" max="1804" width="20.5703125" style="139" customWidth="1"/>
    <col min="1805" max="1805" width="21.140625" style="139" customWidth="1"/>
    <col min="1806" max="1806" width="9.5703125" style="139" customWidth="1"/>
    <col min="1807" max="1807" width="0.42578125" style="139" customWidth="1"/>
    <col min="1808" max="1814" width="6.42578125" style="139" customWidth="1"/>
    <col min="1815" max="2043" width="11.42578125" style="139"/>
    <col min="2044" max="2044" width="1" style="139" customWidth="1"/>
    <col min="2045" max="2045" width="4.28515625" style="139" customWidth="1"/>
    <col min="2046" max="2046" width="34.7109375" style="139" customWidth="1"/>
    <col min="2047" max="2047" width="0" style="139" hidden="1" customWidth="1"/>
    <col min="2048" max="2048" width="20" style="139" customWidth="1"/>
    <col min="2049" max="2049" width="20.85546875" style="139" customWidth="1"/>
    <col min="2050" max="2050" width="25" style="139" customWidth="1"/>
    <col min="2051" max="2051" width="18.7109375" style="139" customWidth="1"/>
    <col min="2052" max="2052" width="29.7109375" style="139" customWidth="1"/>
    <col min="2053" max="2053" width="13.42578125" style="139" customWidth="1"/>
    <col min="2054" max="2054" width="13.85546875" style="139" customWidth="1"/>
    <col min="2055" max="2059" width="16.5703125" style="139" customWidth="1"/>
    <col min="2060" max="2060" width="20.5703125" style="139" customWidth="1"/>
    <col min="2061" max="2061" width="21.140625" style="139" customWidth="1"/>
    <col min="2062" max="2062" width="9.5703125" style="139" customWidth="1"/>
    <col min="2063" max="2063" width="0.42578125" style="139" customWidth="1"/>
    <col min="2064" max="2070" width="6.42578125" style="139" customWidth="1"/>
    <col min="2071" max="2299" width="11.42578125" style="139"/>
    <col min="2300" max="2300" width="1" style="139" customWidth="1"/>
    <col min="2301" max="2301" width="4.28515625" style="139" customWidth="1"/>
    <col min="2302" max="2302" width="34.7109375" style="139" customWidth="1"/>
    <col min="2303" max="2303" width="0" style="139" hidden="1" customWidth="1"/>
    <col min="2304" max="2304" width="20" style="139" customWidth="1"/>
    <col min="2305" max="2305" width="20.85546875" style="139" customWidth="1"/>
    <col min="2306" max="2306" width="25" style="139" customWidth="1"/>
    <col min="2307" max="2307" width="18.7109375" style="139" customWidth="1"/>
    <col min="2308" max="2308" width="29.7109375" style="139" customWidth="1"/>
    <col min="2309" max="2309" width="13.42578125" style="139" customWidth="1"/>
    <col min="2310" max="2310" width="13.85546875" style="139" customWidth="1"/>
    <col min="2311" max="2315" width="16.5703125" style="139" customWidth="1"/>
    <col min="2316" max="2316" width="20.5703125" style="139" customWidth="1"/>
    <col min="2317" max="2317" width="21.140625" style="139" customWidth="1"/>
    <col min="2318" max="2318" width="9.5703125" style="139" customWidth="1"/>
    <col min="2319" max="2319" width="0.42578125" style="139" customWidth="1"/>
    <col min="2320" max="2326" width="6.42578125" style="139" customWidth="1"/>
    <col min="2327" max="2555" width="11.42578125" style="139"/>
    <col min="2556" max="2556" width="1" style="139" customWidth="1"/>
    <col min="2557" max="2557" width="4.28515625" style="139" customWidth="1"/>
    <col min="2558" max="2558" width="34.7109375" style="139" customWidth="1"/>
    <col min="2559" max="2559" width="0" style="139" hidden="1" customWidth="1"/>
    <col min="2560" max="2560" width="20" style="139" customWidth="1"/>
    <col min="2561" max="2561" width="20.85546875" style="139" customWidth="1"/>
    <col min="2562" max="2562" width="25" style="139" customWidth="1"/>
    <col min="2563" max="2563" width="18.7109375" style="139" customWidth="1"/>
    <col min="2564" max="2564" width="29.7109375" style="139" customWidth="1"/>
    <col min="2565" max="2565" width="13.42578125" style="139" customWidth="1"/>
    <col min="2566" max="2566" width="13.85546875" style="139" customWidth="1"/>
    <col min="2567" max="2571" width="16.5703125" style="139" customWidth="1"/>
    <col min="2572" max="2572" width="20.5703125" style="139" customWidth="1"/>
    <col min="2573" max="2573" width="21.140625" style="139" customWidth="1"/>
    <col min="2574" max="2574" width="9.5703125" style="139" customWidth="1"/>
    <col min="2575" max="2575" width="0.42578125" style="139" customWidth="1"/>
    <col min="2576" max="2582" width="6.42578125" style="139" customWidth="1"/>
    <col min="2583" max="2811" width="11.42578125" style="139"/>
    <col min="2812" max="2812" width="1" style="139" customWidth="1"/>
    <col min="2813" max="2813" width="4.28515625" style="139" customWidth="1"/>
    <col min="2814" max="2814" width="34.7109375" style="139" customWidth="1"/>
    <col min="2815" max="2815" width="0" style="139" hidden="1" customWidth="1"/>
    <col min="2816" max="2816" width="20" style="139" customWidth="1"/>
    <col min="2817" max="2817" width="20.85546875" style="139" customWidth="1"/>
    <col min="2818" max="2818" width="25" style="139" customWidth="1"/>
    <col min="2819" max="2819" width="18.7109375" style="139" customWidth="1"/>
    <col min="2820" max="2820" width="29.7109375" style="139" customWidth="1"/>
    <col min="2821" max="2821" width="13.42578125" style="139" customWidth="1"/>
    <col min="2822" max="2822" width="13.85546875" style="139" customWidth="1"/>
    <col min="2823" max="2827" width="16.5703125" style="139" customWidth="1"/>
    <col min="2828" max="2828" width="20.5703125" style="139" customWidth="1"/>
    <col min="2829" max="2829" width="21.140625" style="139" customWidth="1"/>
    <col min="2830" max="2830" width="9.5703125" style="139" customWidth="1"/>
    <col min="2831" max="2831" width="0.42578125" style="139" customWidth="1"/>
    <col min="2832" max="2838" width="6.42578125" style="139" customWidth="1"/>
    <col min="2839" max="3067" width="11.42578125" style="139"/>
    <col min="3068" max="3068" width="1" style="139" customWidth="1"/>
    <col min="3069" max="3069" width="4.28515625" style="139" customWidth="1"/>
    <col min="3070" max="3070" width="34.7109375" style="139" customWidth="1"/>
    <col min="3071" max="3071" width="0" style="139" hidden="1" customWidth="1"/>
    <col min="3072" max="3072" width="20" style="139" customWidth="1"/>
    <col min="3073" max="3073" width="20.85546875" style="139" customWidth="1"/>
    <col min="3074" max="3074" width="25" style="139" customWidth="1"/>
    <col min="3075" max="3075" width="18.7109375" style="139" customWidth="1"/>
    <col min="3076" max="3076" width="29.7109375" style="139" customWidth="1"/>
    <col min="3077" max="3077" width="13.42578125" style="139" customWidth="1"/>
    <col min="3078" max="3078" width="13.85546875" style="139" customWidth="1"/>
    <col min="3079" max="3083" width="16.5703125" style="139" customWidth="1"/>
    <col min="3084" max="3084" width="20.5703125" style="139" customWidth="1"/>
    <col min="3085" max="3085" width="21.140625" style="139" customWidth="1"/>
    <col min="3086" max="3086" width="9.5703125" style="139" customWidth="1"/>
    <col min="3087" max="3087" width="0.42578125" style="139" customWidth="1"/>
    <col min="3088" max="3094" width="6.42578125" style="139" customWidth="1"/>
    <col min="3095" max="3323" width="11.42578125" style="139"/>
    <col min="3324" max="3324" width="1" style="139" customWidth="1"/>
    <col min="3325" max="3325" width="4.28515625" style="139" customWidth="1"/>
    <col min="3326" max="3326" width="34.7109375" style="139" customWidth="1"/>
    <col min="3327" max="3327" width="0" style="139" hidden="1" customWidth="1"/>
    <col min="3328" max="3328" width="20" style="139" customWidth="1"/>
    <col min="3329" max="3329" width="20.85546875" style="139" customWidth="1"/>
    <col min="3330" max="3330" width="25" style="139" customWidth="1"/>
    <col min="3331" max="3331" width="18.7109375" style="139" customWidth="1"/>
    <col min="3332" max="3332" width="29.7109375" style="139" customWidth="1"/>
    <col min="3333" max="3333" width="13.42578125" style="139" customWidth="1"/>
    <col min="3334" max="3334" width="13.85546875" style="139" customWidth="1"/>
    <col min="3335" max="3339" width="16.5703125" style="139" customWidth="1"/>
    <col min="3340" max="3340" width="20.5703125" style="139" customWidth="1"/>
    <col min="3341" max="3341" width="21.140625" style="139" customWidth="1"/>
    <col min="3342" max="3342" width="9.5703125" style="139" customWidth="1"/>
    <col min="3343" max="3343" width="0.42578125" style="139" customWidth="1"/>
    <col min="3344" max="3350" width="6.42578125" style="139" customWidth="1"/>
    <col min="3351" max="3579" width="11.42578125" style="139"/>
    <col min="3580" max="3580" width="1" style="139" customWidth="1"/>
    <col min="3581" max="3581" width="4.28515625" style="139" customWidth="1"/>
    <col min="3582" max="3582" width="34.7109375" style="139" customWidth="1"/>
    <col min="3583" max="3583" width="0" style="139" hidden="1" customWidth="1"/>
    <col min="3584" max="3584" width="20" style="139" customWidth="1"/>
    <col min="3585" max="3585" width="20.85546875" style="139" customWidth="1"/>
    <col min="3586" max="3586" width="25" style="139" customWidth="1"/>
    <col min="3587" max="3587" width="18.7109375" style="139" customWidth="1"/>
    <col min="3588" max="3588" width="29.7109375" style="139" customWidth="1"/>
    <col min="3589" max="3589" width="13.42578125" style="139" customWidth="1"/>
    <col min="3590" max="3590" width="13.85546875" style="139" customWidth="1"/>
    <col min="3591" max="3595" width="16.5703125" style="139" customWidth="1"/>
    <col min="3596" max="3596" width="20.5703125" style="139" customWidth="1"/>
    <col min="3597" max="3597" width="21.140625" style="139" customWidth="1"/>
    <col min="3598" max="3598" width="9.5703125" style="139" customWidth="1"/>
    <col min="3599" max="3599" width="0.42578125" style="139" customWidth="1"/>
    <col min="3600" max="3606" width="6.42578125" style="139" customWidth="1"/>
    <col min="3607" max="3835" width="11.42578125" style="139"/>
    <col min="3836" max="3836" width="1" style="139" customWidth="1"/>
    <col min="3837" max="3837" width="4.28515625" style="139" customWidth="1"/>
    <col min="3838" max="3838" width="34.7109375" style="139" customWidth="1"/>
    <col min="3839" max="3839" width="0" style="139" hidden="1" customWidth="1"/>
    <col min="3840" max="3840" width="20" style="139" customWidth="1"/>
    <col min="3841" max="3841" width="20.85546875" style="139" customWidth="1"/>
    <col min="3842" max="3842" width="25" style="139" customWidth="1"/>
    <col min="3843" max="3843" width="18.7109375" style="139" customWidth="1"/>
    <col min="3844" max="3844" width="29.7109375" style="139" customWidth="1"/>
    <col min="3845" max="3845" width="13.42578125" style="139" customWidth="1"/>
    <col min="3846" max="3846" width="13.85546875" style="139" customWidth="1"/>
    <col min="3847" max="3851" width="16.5703125" style="139" customWidth="1"/>
    <col min="3852" max="3852" width="20.5703125" style="139" customWidth="1"/>
    <col min="3853" max="3853" width="21.140625" style="139" customWidth="1"/>
    <col min="3854" max="3854" width="9.5703125" style="139" customWidth="1"/>
    <col min="3855" max="3855" width="0.42578125" style="139" customWidth="1"/>
    <col min="3856" max="3862" width="6.42578125" style="139" customWidth="1"/>
    <col min="3863" max="4091" width="11.42578125" style="139"/>
    <col min="4092" max="4092" width="1" style="139" customWidth="1"/>
    <col min="4093" max="4093" width="4.28515625" style="139" customWidth="1"/>
    <col min="4094" max="4094" width="34.7109375" style="139" customWidth="1"/>
    <col min="4095" max="4095" width="0" style="139" hidden="1" customWidth="1"/>
    <col min="4096" max="4096" width="20" style="139" customWidth="1"/>
    <col min="4097" max="4097" width="20.85546875" style="139" customWidth="1"/>
    <col min="4098" max="4098" width="25" style="139" customWidth="1"/>
    <col min="4099" max="4099" width="18.7109375" style="139" customWidth="1"/>
    <col min="4100" max="4100" width="29.7109375" style="139" customWidth="1"/>
    <col min="4101" max="4101" width="13.42578125" style="139" customWidth="1"/>
    <col min="4102" max="4102" width="13.85546875" style="139" customWidth="1"/>
    <col min="4103" max="4107" width="16.5703125" style="139" customWidth="1"/>
    <col min="4108" max="4108" width="20.5703125" style="139" customWidth="1"/>
    <col min="4109" max="4109" width="21.140625" style="139" customWidth="1"/>
    <col min="4110" max="4110" width="9.5703125" style="139" customWidth="1"/>
    <col min="4111" max="4111" width="0.42578125" style="139" customWidth="1"/>
    <col min="4112" max="4118" width="6.42578125" style="139" customWidth="1"/>
    <col min="4119" max="4347" width="11.42578125" style="139"/>
    <col min="4348" max="4348" width="1" style="139" customWidth="1"/>
    <col min="4349" max="4349" width="4.28515625" style="139" customWidth="1"/>
    <col min="4350" max="4350" width="34.7109375" style="139" customWidth="1"/>
    <col min="4351" max="4351" width="0" style="139" hidden="1" customWidth="1"/>
    <col min="4352" max="4352" width="20" style="139" customWidth="1"/>
    <col min="4353" max="4353" width="20.85546875" style="139" customWidth="1"/>
    <col min="4354" max="4354" width="25" style="139" customWidth="1"/>
    <col min="4355" max="4355" width="18.7109375" style="139" customWidth="1"/>
    <col min="4356" max="4356" width="29.7109375" style="139" customWidth="1"/>
    <col min="4357" max="4357" width="13.42578125" style="139" customWidth="1"/>
    <col min="4358" max="4358" width="13.85546875" style="139" customWidth="1"/>
    <col min="4359" max="4363" width="16.5703125" style="139" customWidth="1"/>
    <col min="4364" max="4364" width="20.5703125" style="139" customWidth="1"/>
    <col min="4365" max="4365" width="21.140625" style="139" customWidth="1"/>
    <col min="4366" max="4366" width="9.5703125" style="139" customWidth="1"/>
    <col min="4367" max="4367" width="0.42578125" style="139" customWidth="1"/>
    <col min="4368" max="4374" width="6.42578125" style="139" customWidth="1"/>
    <col min="4375" max="4603" width="11.42578125" style="139"/>
    <col min="4604" max="4604" width="1" style="139" customWidth="1"/>
    <col min="4605" max="4605" width="4.28515625" style="139" customWidth="1"/>
    <col min="4606" max="4606" width="34.7109375" style="139" customWidth="1"/>
    <col min="4607" max="4607" width="0" style="139" hidden="1" customWidth="1"/>
    <col min="4608" max="4608" width="20" style="139" customWidth="1"/>
    <col min="4609" max="4609" width="20.85546875" style="139" customWidth="1"/>
    <col min="4610" max="4610" width="25" style="139" customWidth="1"/>
    <col min="4611" max="4611" width="18.7109375" style="139" customWidth="1"/>
    <col min="4612" max="4612" width="29.7109375" style="139" customWidth="1"/>
    <col min="4613" max="4613" width="13.42578125" style="139" customWidth="1"/>
    <col min="4614" max="4614" width="13.85546875" style="139" customWidth="1"/>
    <col min="4615" max="4619" width="16.5703125" style="139" customWidth="1"/>
    <col min="4620" max="4620" width="20.5703125" style="139" customWidth="1"/>
    <col min="4621" max="4621" width="21.140625" style="139" customWidth="1"/>
    <col min="4622" max="4622" width="9.5703125" style="139" customWidth="1"/>
    <col min="4623" max="4623" width="0.42578125" style="139" customWidth="1"/>
    <col min="4624" max="4630" width="6.42578125" style="139" customWidth="1"/>
    <col min="4631" max="4859" width="11.42578125" style="139"/>
    <col min="4860" max="4860" width="1" style="139" customWidth="1"/>
    <col min="4861" max="4861" width="4.28515625" style="139" customWidth="1"/>
    <col min="4862" max="4862" width="34.7109375" style="139" customWidth="1"/>
    <col min="4863" max="4863" width="0" style="139" hidden="1" customWidth="1"/>
    <col min="4864" max="4864" width="20" style="139" customWidth="1"/>
    <col min="4865" max="4865" width="20.85546875" style="139" customWidth="1"/>
    <col min="4866" max="4866" width="25" style="139" customWidth="1"/>
    <col min="4867" max="4867" width="18.7109375" style="139" customWidth="1"/>
    <col min="4868" max="4868" width="29.7109375" style="139" customWidth="1"/>
    <col min="4869" max="4869" width="13.42578125" style="139" customWidth="1"/>
    <col min="4870" max="4870" width="13.85546875" style="139" customWidth="1"/>
    <col min="4871" max="4875" width="16.5703125" style="139" customWidth="1"/>
    <col min="4876" max="4876" width="20.5703125" style="139" customWidth="1"/>
    <col min="4877" max="4877" width="21.140625" style="139" customWidth="1"/>
    <col min="4878" max="4878" width="9.5703125" style="139" customWidth="1"/>
    <col min="4879" max="4879" width="0.42578125" style="139" customWidth="1"/>
    <col min="4880" max="4886" width="6.42578125" style="139" customWidth="1"/>
    <col min="4887" max="5115" width="11.42578125" style="139"/>
    <col min="5116" max="5116" width="1" style="139" customWidth="1"/>
    <col min="5117" max="5117" width="4.28515625" style="139" customWidth="1"/>
    <col min="5118" max="5118" width="34.7109375" style="139" customWidth="1"/>
    <col min="5119" max="5119" width="0" style="139" hidden="1" customWidth="1"/>
    <col min="5120" max="5120" width="20" style="139" customWidth="1"/>
    <col min="5121" max="5121" width="20.85546875" style="139" customWidth="1"/>
    <col min="5122" max="5122" width="25" style="139" customWidth="1"/>
    <col min="5123" max="5123" width="18.7109375" style="139" customWidth="1"/>
    <col min="5124" max="5124" width="29.7109375" style="139" customWidth="1"/>
    <col min="5125" max="5125" width="13.42578125" style="139" customWidth="1"/>
    <col min="5126" max="5126" width="13.85546875" style="139" customWidth="1"/>
    <col min="5127" max="5131" width="16.5703125" style="139" customWidth="1"/>
    <col min="5132" max="5132" width="20.5703125" style="139" customWidth="1"/>
    <col min="5133" max="5133" width="21.140625" style="139" customWidth="1"/>
    <col min="5134" max="5134" width="9.5703125" style="139" customWidth="1"/>
    <col min="5135" max="5135" width="0.42578125" style="139" customWidth="1"/>
    <col min="5136" max="5142" width="6.42578125" style="139" customWidth="1"/>
    <col min="5143" max="5371" width="11.42578125" style="139"/>
    <col min="5372" max="5372" width="1" style="139" customWidth="1"/>
    <col min="5373" max="5373" width="4.28515625" style="139" customWidth="1"/>
    <col min="5374" max="5374" width="34.7109375" style="139" customWidth="1"/>
    <col min="5375" max="5375" width="0" style="139" hidden="1" customWidth="1"/>
    <col min="5376" max="5376" width="20" style="139" customWidth="1"/>
    <col min="5377" max="5377" width="20.85546875" style="139" customWidth="1"/>
    <col min="5378" max="5378" width="25" style="139" customWidth="1"/>
    <col min="5379" max="5379" width="18.7109375" style="139" customWidth="1"/>
    <col min="5380" max="5380" width="29.7109375" style="139" customWidth="1"/>
    <col min="5381" max="5381" width="13.42578125" style="139" customWidth="1"/>
    <col min="5382" max="5382" width="13.85546875" style="139" customWidth="1"/>
    <col min="5383" max="5387" width="16.5703125" style="139" customWidth="1"/>
    <col min="5388" max="5388" width="20.5703125" style="139" customWidth="1"/>
    <col min="5389" max="5389" width="21.140625" style="139" customWidth="1"/>
    <col min="5390" max="5390" width="9.5703125" style="139" customWidth="1"/>
    <col min="5391" max="5391" width="0.42578125" style="139" customWidth="1"/>
    <col min="5392" max="5398" width="6.42578125" style="139" customWidth="1"/>
    <col min="5399" max="5627" width="11.42578125" style="139"/>
    <col min="5628" max="5628" width="1" style="139" customWidth="1"/>
    <col min="5629" max="5629" width="4.28515625" style="139" customWidth="1"/>
    <col min="5630" max="5630" width="34.7109375" style="139" customWidth="1"/>
    <col min="5631" max="5631" width="0" style="139" hidden="1" customWidth="1"/>
    <col min="5632" max="5632" width="20" style="139" customWidth="1"/>
    <col min="5633" max="5633" width="20.85546875" style="139" customWidth="1"/>
    <col min="5634" max="5634" width="25" style="139" customWidth="1"/>
    <col min="5635" max="5635" width="18.7109375" style="139" customWidth="1"/>
    <col min="5636" max="5636" width="29.7109375" style="139" customWidth="1"/>
    <col min="5637" max="5637" width="13.42578125" style="139" customWidth="1"/>
    <col min="5638" max="5638" width="13.85546875" style="139" customWidth="1"/>
    <col min="5639" max="5643" width="16.5703125" style="139" customWidth="1"/>
    <col min="5644" max="5644" width="20.5703125" style="139" customWidth="1"/>
    <col min="5645" max="5645" width="21.140625" style="139" customWidth="1"/>
    <col min="5646" max="5646" width="9.5703125" style="139" customWidth="1"/>
    <col min="5647" max="5647" width="0.42578125" style="139" customWidth="1"/>
    <col min="5648" max="5654" width="6.42578125" style="139" customWidth="1"/>
    <col min="5655" max="5883" width="11.42578125" style="139"/>
    <col min="5884" max="5884" width="1" style="139" customWidth="1"/>
    <col min="5885" max="5885" width="4.28515625" style="139" customWidth="1"/>
    <col min="5886" max="5886" width="34.7109375" style="139" customWidth="1"/>
    <col min="5887" max="5887" width="0" style="139" hidden="1" customWidth="1"/>
    <col min="5888" max="5888" width="20" style="139" customWidth="1"/>
    <col min="5889" max="5889" width="20.85546875" style="139" customWidth="1"/>
    <col min="5890" max="5890" width="25" style="139" customWidth="1"/>
    <col min="5891" max="5891" width="18.7109375" style="139" customWidth="1"/>
    <col min="5892" max="5892" width="29.7109375" style="139" customWidth="1"/>
    <col min="5893" max="5893" width="13.42578125" style="139" customWidth="1"/>
    <col min="5894" max="5894" width="13.85546875" style="139" customWidth="1"/>
    <col min="5895" max="5899" width="16.5703125" style="139" customWidth="1"/>
    <col min="5900" max="5900" width="20.5703125" style="139" customWidth="1"/>
    <col min="5901" max="5901" width="21.140625" style="139" customWidth="1"/>
    <col min="5902" max="5902" width="9.5703125" style="139" customWidth="1"/>
    <col min="5903" max="5903" width="0.42578125" style="139" customWidth="1"/>
    <col min="5904" max="5910" width="6.42578125" style="139" customWidth="1"/>
    <col min="5911" max="6139" width="11.42578125" style="139"/>
    <col min="6140" max="6140" width="1" style="139" customWidth="1"/>
    <col min="6141" max="6141" width="4.28515625" style="139" customWidth="1"/>
    <col min="6142" max="6142" width="34.7109375" style="139" customWidth="1"/>
    <col min="6143" max="6143" width="0" style="139" hidden="1" customWidth="1"/>
    <col min="6144" max="6144" width="20" style="139" customWidth="1"/>
    <col min="6145" max="6145" width="20.85546875" style="139" customWidth="1"/>
    <col min="6146" max="6146" width="25" style="139" customWidth="1"/>
    <col min="6147" max="6147" width="18.7109375" style="139" customWidth="1"/>
    <col min="6148" max="6148" width="29.7109375" style="139" customWidth="1"/>
    <col min="6149" max="6149" width="13.42578125" style="139" customWidth="1"/>
    <col min="6150" max="6150" width="13.85546875" style="139" customWidth="1"/>
    <col min="6151" max="6155" width="16.5703125" style="139" customWidth="1"/>
    <col min="6156" max="6156" width="20.5703125" style="139" customWidth="1"/>
    <col min="6157" max="6157" width="21.140625" style="139" customWidth="1"/>
    <col min="6158" max="6158" width="9.5703125" style="139" customWidth="1"/>
    <col min="6159" max="6159" width="0.42578125" style="139" customWidth="1"/>
    <col min="6160" max="6166" width="6.42578125" style="139" customWidth="1"/>
    <col min="6167" max="6395" width="11.42578125" style="139"/>
    <col min="6396" max="6396" width="1" style="139" customWidth="1"/>
    <col min="6397" max="6397" width="4.28515625" style="139" customWidth="1"/>
    <col min="6398" max="6398" width="34.7109375" style="139" customWidth="1"/>
    <col min="6399" max="6399" width="0" style="139" hidden="1" customWidth="1"/>
    <col min="6400" max="6400" width="20" style="139" customWidth="1"/>
    <col min="6401" max="6401" width="20.85546875" style="139" customWidth="1"/>
    <col min="6402" max="6402" width="25" style="139" customWidth="1"/>
    <col min="6403" max="6403" width="18.7109375" style="139" customWidth="1"/>
    <col min="6404" max="6404" width="29.7109375" style="139" customWidth="1"/>
    <col min="6405" max="6405" width="13.42578125" style="139" customWidth="1"/>
    <col min="6406" max="6406" width="13.85546875" style="139" customWidth="1"/>
    <col min="6407" max="6411" width="16.5703125" style="139" customWidth="1"/>
    <col min="6412" max="6412" width="20.5703125" style="139" customWidth="1"/>
    <col min="6413" max="6413" width="21.140625" style="139" customWidth="1"/>
    <col min="6414" max="6414" width="9.5703125" style="139" customWidth="1"/>
    <col min="6415" max="6415" width="0.42578125" style="139" customWidth="1"/>
    <col min="6416" max="6422" width="6.42578125" style="139" customWidth="1"/>
    <col min="6423" max="6651" width="11.42578125" style="139"/>
    <col min="6652" max="6652" width="1" style="139" customWidth="1"/>
    <col min="6653" max="6653" width="4.28515625" style="139" customWidth="1"/>
    <col min="6654" max="6654" width="34.7109375" style="139" customWidth="1"/>
    <col min="6655" max="6655" width="0" style="139" hidden="1" customWidth="1"/>
    <col min="6656" max="6656" width="20" style="139" customWidth="1"/>
    <col min="6657" max="6657" width="20.85546875" style="139" customWidth="1"/>
    <col min="6658" max="6658" width="25" style="139" customWidth="1"/>
    <col min="6659" max="6659" width="18.7109375" style="139" customWidth="1"/>
    <col min="6660" max="6660" width="29.7109375" style="139" customWidth="1"/>
    <col min="6661" max="6661" width="13.42578125" style="139" customWidth="1"/>
    <col min="6662" max="6662" width="13.85546875" style="139" customWidth="1"/>
    <col min="6663" max="6667" width="16.5703125" style="139" customWidth="1"/>
    <col min="6668" max="6668" width="20.5703125" style="139" customWidth="1"/>
    <col min="6669" max="6669" width="21.140625" style="139" customWidth="1"/>
    <col min="6670" max="6670" width="9.5703125" style="139" customWidth="1"/>
    <col min="6671" max="6671" width="0.42578125" style="139" customWidth="1"/>
    <col min="6672" max="6678" width="6.42578125" style="139" customWidth="1"/>
    <col min="6679" max="6907" width="11.42578125" style="139"/>
    <col min="6908" max="6908" width="1" style="139" customWidth="1"/>
    <col min="6909" max="6909" width="4.28515625" style="139" customWidth="1"/>
    <col min="6910" max="6910" width="34.7109375" style="139" customWidth="1"/>
    <col min="6911" max="6911" width="0" style="139" hidden="1" customWidth="1"/>
    <col min="6912" max="6912" width="20" style="139" customWidth="1"/>
    <col min="6913" max="6913" width="20.85546875" style="139" customWidth="1"/>
    <col min="6914" max="6914" width="25" style="139" customWidth="1"/>
    <col min="6915" max="6915" width="18.7109375" style="139" customWidth="1"/>
    <col min="6916" max="6916" width="29.7109375" style="139" customWidth="1"/>
    <col min="6917" max="6917" width="13.42578125" style="139" customWidth="1"/>
    <col min="6918" max="6918" width="13.85546875" style="139" customWidth="1"/>
    <col min="6919" max="6923" width="16.5703125" style="139" customWidth="1"/>
    <col min="6924" max="6924" width="20.5703125" style="139" customWidth="1"/>
    <col min="6925" max="6925" width="21.140625" style="139" customWidth="1"/>
    <col min="6926" max="6926" width="9.5703125" style="139" customWidth="1"/>
    <col min="6927" max="6927" width="0.42578125" style="139" customWidth="1"/>
    <col min="6928" max="6934" width="6.42578125" style="139" customWidth="1"/>
    <col min="6935" max="7163" width="11.42578125" style="139"/>
    <col min="7164" max="7164" width="1" style="139" customWidth="1"/>
    <col min="7165" max="7165" width="4.28515625" style="139" customWidth="1"/>
    <col min="7166" max="7166" width="34.7109375" style="139" customWidth="1"/>
    <col min="7167" max="7167" width="0" style="139" hidden="1" customWidth="1"/>
    <col min="7168" max="7168" width="20" style="139" customWidth="1"/>
    <col min="7169" max="7169" width="20.85546875" style="139" customWidth="1"/>
    <col min="7170" max="7170" width="25" style="139" customWidth="1"/>
    <col min="7171" max="7171" width="18.7109375" style="139" customWidth="1"/>
    <col min="7172" max="7172" width="29.7109375" style="139" customWidth="1"/>
    <col min="7173" max="7173" width="13.42578125" style="139" customWidth="1"/>
    <col min="7174" max="7174" width="13.85546875" style="139" customWidth="1"/>
    <col min="7175" max="7179" width="16.5703125" style="139" customWidth="1"/>
    <col min="7180" max="7180" width="20.5703125" style="139" customWidth="1"/>
    <col min="7181" max="7181" width="21.140625" style="139" customWidth="1"/>
    <col min="7182" max="7182" width="9.5703125" style="139" customWidth="1"/>
    <col min="7183" max="7183" width="0.42578125" style="139" customWidth="1"/>
    <col min="7184" max="7190" width="6.42578125" style="139" customWidth="1"/>
    <col min="7191" max="7419" width="11.42578125" style="139"/>
    <col min="7420" max="7420" width="1" style="139" customWidth="1"/>
    <col min="7421" max="7421" width="4.28515625" style="139" customWidth="1"/>
    <col min="7422" max="7422" width="34.7109375" style="139" customWidth="1"/>
    <col min="7423" max="7423" width="0" style="139" hidden="1" customWidth="1"/>
    <col min="7424" max="7424" width="20" style="139" customWidth="1"/>
    <col min="7425" max="7425" width="20.85546875" style="139" customWidth="1"/>
    <col min="7426" max="7426" width="25" style="139" customWidth="1"/>
    <col min="7427" max="7427" width="18.7109375" style="139" customWidth="1"/>
    <col min="7428" max="7428" width="29.7109375" style="139" customWidth="1"/>
    <col min="7429" max="7429" width="13.42578125" style="139" customWidth="1"/>
    <col min="7430" max="7430" width="13.85546875" style="139" customWidth="1"/>
    <col min="7431" max="7435" width="16.5703125" style="139" customWidth="1"/>
    <col min="7436" max="7436" width="20.5703125" style="139" customWidth="1"/>
    <col min="7437" max="7437" width="21.140625" style="139" customWidth="1"/>
    <col min="7438" max="7438" width="9.5703125" style="139" customWidth="1"/>
    <col min="7439" max="7439" width="0.42578125" style="139" customWidth="1"/>
    <col min="7440" max="7446" width="6.42578125" style="139" customWidth="1"/>
    <col min="7447" max="7675" width="11.42578125" style="139"/>
    <col min="7676" max="7676" width="1" style="139" customWidth="1"/>
    <col min="7677" max="7677" width="4.28515625" style="139" customWidth="1"/>
    <col min="7678" max="7678" width="34.7109375" style="139" customWidth="1"/>
    <col min="7679" max="7679" width="0" style="139" hidden="1" customWidth="1"/>
    <col min="7680" max="7680" width="20" style="139" customWidth="1"/>
    <col min="7681" max="7681" width="20.85546875" style="139" customWidth="1"/>
    <col min="7682" max="7682" width="25" style="139" customWidth="1"/>
    <col min="7683" max="7683" width="18.7109375" style="139" customWidth="1"/>
    <col min="7684" max="7684" width="29.7109375" style="139" customWidth="1"/>
    <col min="7685" max="7685" width="13.42578125" style="139" customWidth="1"/>
    <col min="7686" max="7686" width="13.85546875" style="139" customWidth="1"/>
    <col min="7687" max="7691" width="16.5703125" style="139" customWidth="1"/>
    <col min="7692" max="7692" width="20.5703125" style="139" customWidth="1"/>
    <col min="7693" max="7693" width="21.140625" style="139" customWidth="1"/>
    <col min="7694" max="7694" width="9.5703125" style="139" customWidth="1"/>
    <col min="7695" max="7695" width="0.42578125" style="139" customWidth="1"/>
    <col min="7696" max="7702" width="6.42578125" style="139" customWidth="1"/>
    <col min="7703" max="7931" width="11.42578125" style="139"/>
    <col min="7932" max="7932" width="1" style="139" customWidth="1"/>
    <col min="7933" max="7933" width="4.28515625" style="139" customWidth="1"/>
    <col min="7934" max="7934" width="34.7109375" style="139" customWidth="1"/>
    <col min="7935" max="7935" width="0" style="139" hidden="1" customWidth="1"/>
    <col min="7936" max="7936" width="20" style="139" customWidth="1"/>
    <col min="7937" max="7937" width="20.85546875" style="139" customWidth="1"/>
    <col min="7938" max="7938" width="25" style="139" customWidth="1"/>
    <col min="7939" max="7939" width="18.7109375" style="139" customWidth="1"/>
    <col min="7940" max="7940" width="29.7109375" style="139" customWidth="1"/>
    <col min="7941" max="7941" width="13.42578125" style="139" customWidth="1"/>
    <col min="7942" max="7942" width="13.85546875" style="139" customWidth="1"/>
    <col min="7943" max="7947" width="16.5703125" style="139" customWidth="1"/>
    <col min="7948" max="7948" width="20.5703125" style="139" customWidth="1"/>
    <col min="7949" max="7949" width="21.140625" style="139" customWidth="1"/>
    <col min="7950" max="7950" width="9.5703125" style="139" customWidth="1"/>
    <col min="7951" max="7951" width="0.42578125" style="139" customWidth="1"/>
    <col min="7952" max="7958" width="6.42578125" style="139" customWidth="1"/>
    <col min="7959" max="8187" width="11.42578125" style="139"/>
    <col min="8188" max="8188" width="1" style="139" customWidth="1"/>
    <col min="8189" max="8189" width="4.28515625" style="139" customWidth="1"/>
    <col min="8190" max="8190" width="34.7109375" style="139" customWidth="1"/>
    <col min="8191" max="8191" width="0" style="139" hidden="1" customWidth="1"/>
    <col min="8192" max="8192" width="20" style="139" customWidth="1"/>
    <col min="8193" max="8193" width="20.85546875" style="139" customWidth="1"/>
    <col min="8194" max="8194" width="25" style="139" customWidth="1"/>
    <col min="8195" max="8195" width="18.7109375" style="139" customWidth="1"/>
    <col min="8196" max="8196" width="29.7109375" style="139" customWidth="1"/>
    <col min="8197" max="8197" width="13.42578125" style="139" customWidth="1"/>
    <col min="8198" max="8198" width="13.85546875" style="139" customWidth="1"/>
    <col min="8199" max="8203" width="16.5703125" style="139" customWidth="1"/>
    <col min="8204" max="8204" width="20.5703125" style="139" customWidth="1"/>
    <col min="8205" max="8205" width="21.140625" style="139" customWidth="1"/>
    <col min="8206" max="8206" width="9.5703125" style="139" customWidth="1"/>
    <col min="8207" max="8207" width="0.42578125" style="139" customWidth="1"/>
    <col min="8208" max="8214" width="6.42578125" style="139" customWidth="1"/>
    <col min="8215" max="8443" width="11.42578125" style="139"/>
    <col min="8444" max="8444" width="1" style="139" customWidth="1"/>
    <col min="8445" max="8445" width="4.28515625" style="139" customWidth="1"/>
    <col min="8446" max="8446" width="34.7109375" style="139" customWidth="1"/>
    <col min="8447" max="8447" width="0" style="139" hidden="1" customWidth="1"/>
    <col min="8448" max="8448" width="20" style="139" customWidth="1"/>
    <col min="8449" max="8449" width="20.85546875" style="139" customWidth="1"/>
    <col min="8450" max="8450" width="25" style="139" customWidth="1"/>
    <col min="8451" max="8451" width="18.7109375" style="139" customWidth="1"/>
    <col min="8452" max="8452" width="29.7109375" style="139" customWidth="1"/>
    <col min="8453" max="8453" width="13.42578125" style="139" customWidth="1"/>
    <col min="8454" max="8454" width="13.85546875" style="139" customWidth="1"/>
    <col min="8455" max="8459" width="16.5703125" style="139" customWidth="1"/>
    <col min="8460" max="8460" width="20.5703125" style="139" customWidth="1"/>
    <col min="8461" max="8461" width="21.140625" style="139" customWidth="1"/>
    <col min="8462" max="8462" width="9.5703125" style="139" customWidth="1"/>
    <col min="8463" max="8463" width="0.42578125" style="139" customWidth="1"/>
    <col min="8464" max="8470" width="6.42578125" style="139" customWidth="1"/>
    <col min="8471" max="8699" width="11.42578125" style="139"/>
    <col min="8700" max="8700" width="1" style="139" customWidth="1"/>
    <col min="8701" max="8701" width="4.28515625" style="139" customWidth="1"/>
    <col min="8702" max="8702" width="34.7109375" style="139" customWidth="1"/>
    <col min="8703" max="8703" width="0" style="139" hidden="1" customWidth="1"/>
    <col min="8704" max="8704" width="20" style="139" customWidth="1"/>
    <col min="8705" max="8705" width="20.85546875" style="139" customWidth="1"/>
    <col min="8706" max="8706" width="25" style="139" customWidth="1"/>
    <col min="8707" max="8707" width="18.7109375" style="139" customWidth="1"/>
    <col min="8708" max="8708" width="29.7109375" style="139" customWidth="1"/>
    <col min="8709" max="8709" width="13.42578125" style="139" customWidth="1"/>
    <col min="8710" max="8710" width="13.85546875" style="139" customWidth="1"/>
    <col min="8711" max="8715" width="16.5703125" style="139" customWidth="1"/>
    <col min="8716" max="8716" width="20.5703125" style="139" customWidth="1"/>
    <col min="8717" max="8717" width="21.140625" style="139" customWidth="1"/>
    <col min="8718" max="8718" width="9.5703125" style="139" customWidth="1"/>
    <col min="8719" max="8719" width="0.42578125" style="139" customWidth="1"/>
    <col min="8720" max="8726" width="6.42578125" style="139" customWidth="1"/>
    <col min="8727" max="8955" width="11.42578125" style="139"/>
    <col min="8956" max="8956" width="1" style="139" customWidth="1"/>
    <col min="8957" max="8957" width="4.28515625" style="139" customWidth="1"/>
    <col min="8958" max="8958" width="34.7109375" style="139" customWidth="1"/>
    <col min="8959" max="8959" width="0" style="139" hidden="1" customWidth="1"/>
    <col min="8960" max="8960" width="20" style="139" customWidth="1"/>
    <col min="8961" max="8961" width="20.85546875" style="139" customWidth="1"/>
    <col min="8962" max="8962" width="25" style="139" customWidth="1"/>
    <col min="8963" max="8963" width="18.7109375" style="139" customWidth="1"/>
    <col min="8964" max="8964" width="29.7109375" style="139" customWidth="1"/>
    <col min="8965" max="8965" width="13.42578125" style="139" customWidth="1"/>
    <col min="8966" max="8966" width="13.85546875" style="139" customWidth="1"/>
    <col min="8967" max="8971" width="16.5703125" style="139" customWidth="1"/>
    <col min="8972" max="8972" width="20.5703125" style="139" customWidth="1"/>
    <col min="8973" max="8973" width="21.140625" style="139" customWidth="1"/>
    <col min="8974" max="8974" width="9.5703125" style="139" customWidth="1"/>
    <col min="8975" max="8975" width="0.42578125" style="139" customWidth="1"/>
    <col min="8976" max="8982" width="6.42578125" style="139" customWidth="1"/>
    <col min="8983" max="9211" width="11.42578125" style="139"/>
    <col min="9212" max="9212" width="1" style="139" customWidth="1"/>
    <col min="9213" max="9213" width="4.28515625" style="139" customWidth="1"/>
    <col min="9214" max="9214" width="34.7109375" style="139" customWidth="1"/>
    <col min="9215" max="9215" width="0" style="139" hidden="1" customWidth="1"/>
    <col min="9216" max="9216" width="20" style="139" customWidth="1"/>
    <col min="9217" max="9217" width="20.85546875" style="139" customWidth="1"/>
    <col min="9218" max="9218" width="25" style="139" customWidth="1"/>
    <col min="9219" max="9219" width="18.7109375" style="139" customWidth="1"/>
    <col min="9220" max="9220" width="29.7109375" style="139" customWidth="1"/>
    <col min="9221" max="9221" width="13.42578125" style="139" customWidth="1"/>
    <col min="9222" max="9222" width="13.85546875" style="139" customWidth="1"/>
    <col min="9223" max="9227" width="16.5703125" style="139" customWidth="1"/>
    <col min="9228" max="9228" width="20.5703125" style="139" customWidth="1"/>
    <col min="9229" max="9229" width="21.140625" style="139" customWidth="1"/>
    <col min="9230" max="9230" width="9.5703125" style="139" customWidth="1"/>
    <col min="9231" max="9231" width="0.42578125" style="139" customWidth="1"/>
    <col min="9232" max="9238" width="6.42578125" style="139" customWidth="1"/>
    <col min="9239" max="9467" width="11.42578125" style="139"/>
    <col min="9468" max="9468" width="1" style="139" customWidth="1"/>
    <col min="9469" max="9469" width="4.28515625" style="139" customWidth="1"/>
    <col min="9470" max="9470" width="34.7109375" style="139" customWidth="1"/>
    <col min="9471" max="9471" width="0" style="139" hidden="1" customWidth="1"/>
    <col min="9472" max="9472" width="20" style="139" customWidth="1"/>
    <col min="9473" max="9473" width="20.85546875" style="139" customWidth="1"/>
    <col min="9474" max="9474" width="25" style="139" customWidth="1"/>
    <col min="9475" max="9475" width="18.7109375" style="139" customWidth="1"/>
    <col min="9476" max="9476" width="29.7109375" style="139" customWidth="1"/>
    <col min="9477" max="9477" width="13.42578125" style="139" customWidth="1"/>
    <col min="9478" max="9478" width="13.85546875" style="139" customWidth="1"/>
    <col min="9479" max="9483" width="16.5703125" style="139" customWidth="1"/>
    <col min="9484" max="9484" width="20.5703125" style="139" customWidth="1"/>
    <col min="9485" max="9485" width="21.140625" style="139" customWidth="1"/>
    <col min="9486" max="9486" width="9.5703125" style="139" customWidth="1"/>
    <col min="9487" max="9487" width="0.42578125" style="139" customWidth="1"/>
    <col min="9488" max="9494" width="6.42578125" style="139" customWidth="1"/>
    <col min="9495" max="9723" width="11.42578125" style="139"/>
    <col min="9724" max="9724" width="1" style="139" customWidth="1"/>
    <col min="9725" max="9725" width="4.28515625" style="139" customWidth="1"/>
    <col min="9726" max="9726" width="34.7109375" style="139" customWidth="1"/>
    <col min="9727" max="9727" width="0" style="139" hidden="1" customWidth="1"/>
    <col min="9728" max="9728" width="20" style="139" customWidth="1"/>
    <col min="9729" max="9729" width="20.85546875" style="139" customWidth="1"/>
    <col min="9730" max="9730" width="25" style="139" customWidth="1"/>
    <col min="9731" max="9731" width="18.7109375" style="139" customWidth="1"/>
    <col min="9732" max="9732" width="29.7109375" style="139" customWidth="1"/>
    <col min="9733" max="9733" width="13.42578125" style="139" customWidth="1"/>
    <col min="9734" max="9734" width="13.85546875" style="139" customWidth="1"/>
    <col min="9735" max="9739" width="16.5703125" style="139" customWidth="1"/>
    <col min="9740" max="9740" width="20.5703125" style="139" customWidth="1"/>
    <col min="9741" max="9741" width="21.140625" style="139" customWidth="1"/>
    <col min="9742" max="9742" width="9.5703125" style="139" customWidth="1"/>
    <col min="9743" max="9743" width="0.42578125" style="139" customWidth="1"/>
    <col min="9744" max="9750" width="6.42578125" style="139" customWidth="1"/>
    <col min="9751" max="9979" width="11.42578125" style="139"/>
    <col min="9980" max="9980" width="1" style="139" customWidth="1"/>
    <col min="9981" max="9981" width="4.28515625" style="139" customWidth="1"/>
    <col min="9982" max="9982" width="34.7109375" style="139" customWidth="1"/>
    <col min="9983" max="9983" width="0" style="139" hidden="1" customWidth="1"/>
    <col min="9984" max="9984" width="20" style="139" customWidth="1"/>
    <col min="9985" max="9985" width="20.85546875" style="139" customWidth="1"/>
    <col min="9986" max="9986" width="25" style="139" customWidth="1"/>
    <col min="9987" max="9987" width="18.7109375" style="139" customWidth="1"/>
    <col min="9988" max="9988" width="29.7109375" style="139" customWidth="1"/>
    <col min="9989" max="9989" width="13.42578125" style="139" customWidth="1"/>
    <col min="9990" max="9990" width="13.85546875" style="139" customWidth="1"/>
    <col min="9991" max="9995" width="16.5703125" style="139" customWidth="1"/>
    <col min="9996" max="9996" width="20.5703125" style="139" customWidth="1"/>
    <col min="9997" max="9997" width="21.140625" style="139" customWidth="1"/>
    <col min="9998" max="9998" width="9.5703125" style="139" customWidth="1"/>
    <col min="9999" max="9999" width="0.42578125" style="139" customWidth="1"/>
    <col min="10000" max="10006" width="6.42578125" style="139" customWidth="1"/>
    <col min="10007" max="10235" width="11.42578125" style="139"/>
    <col min="10236" max="10236" width="1" style="139" customWidth="1"/>
    <col min="10237" max="10237" width="4.28515625" style="139" customWidth="1"/>
    <col min="10238" max="10238" width="34.7109375" style="139" customWidth="1"/>
    <col min="10239" max="10239" width="0" style="139" hidden="1" customWidth="1"/>
    <col min="10240" max="10240" width="20" style="139" customWidth="1"/>
    <col min="10241" max="10241" width="20.85546875" style="139" customWidth="1"/>
    <col min="10242" max="10242" width="25" style="139" customWidth="1"/>
    <col min="10243" max="10243" width="18.7109375" style="139" customWidth="1"/>
    <col min="10244" max="10244" width="29.7109375" style="139" customWidth="1"/>
    <col min="10245" max="10245" width="13.42578125" style="139" customWidth="1"/>
    <col min="10246" max="10246" width="13.85546875" style="139" customWidth="1"/>
    <col min="10247" max="10251" width="16.5703125" style="139" customWidth="1"/>
    <col min="10252" max="10252" width="20.5703125" style="139" customWidth="1"/>
    <col min="10253" max="10253" width="21.140625" style="139" customWidth="1"/>
    <col min="10254" max="10254" width="9.5703125" style="139" customWidth="1"/>
    <col min="10255" max="10255" width="0.42578125" style="139" customWidth="1"/>
    <col min="10256" max="10262" width="6.42578125" style="139" customWidth="1"/>
    <col min="10263" max="10491" width="11.42578125" style="139"/>
    <col min="10492" max="10492" width="1" style="139" customWidth="1"/>
    <col min="10493" max="10493" width="4.28515625" style="139" customWidth="1"/>
    <col min="10494" max="10494" width="34.7109375" style="139" customWidth="1"/>
    <col min="10495" max="10495" width="0" style="139" hidden="1" customWidth="1"/>
    <col min="10496" max="10496" width="20" style="139" customWidth="1"/>
    <col min="10497" max="10497" width="20.85546875" style="139" customWidth="1"/>
    <col min="10498" max="10498" width="25" style="139" customWidth="1"/>
    <col min="10499" max="10499" width="18.7109375" style="139" customWidth="1"/>
    <col min="10500" max="10500" width="29.7109375" style="139" customWidth="1"/>
    <col min="10501" max="10501" width="13.42578125" style="139" customWidth="1"/>
    <col min="10502" max="10502" width="13.85546875" style="139" customWidth="1"/>
    <col min="10503" max="10507" width="16.5703125" style="139" customWidth="1"/>
    <col min="10508" max="10508" width="20.5703125" style="139" customWidth="1"/>
    <col min="10509" max="10509" width="21.140625" style="139" customWidth="1"/>
    <col min="10510" max="10510" width="9.5703125" style="139" customWidth="1"/>
    <col min="10511" max="10511" width="0.42578125" style="139" customWidth="1"/>
    <col min="10512" max="10518" width="6.42578125" style="139" customWidth="1"/>
    <col min="10519" max="10747" width="11.42578125" style="139"/>
    <col min="10748" max="10748" width="1" style="139" customWidth="1"/>
    <col min="10749" max="10749" width="4.28515625" style="139" customWidth="1"/>
    <col min="10750" max="10750" width="34.7109375" style="139" customWidth="1"/>
    <col min="10751" max="10751" width="0" style="139" hidden="1" customWidth="1"/>
    <col min="10752" max="10752" width="20" style="139" customWidth="1"/>
    <col min="10753" max="10753" width="20.85546875" style="139" customWidth="1"/>
    <col min="10754" max="10754" width="25" style="139" customWidth="1"/>
    <col min="10755" max="10755" width="18.7109375" style="139" customWidth="1"/>
    <col min="10756" max="10756" width="29.7109375" style="139" customWidth="1"/>
    <col min="10757" max="10757" width="13.42578125" style="139" customWidth="1"/>
    <col min="10758" max="10758" width="13.85546875" style="139" customWidth="1"/>
    <col min="10759" max="10763" width="16.5703125" style="139" customWidth="1"/>
    <col min="10764" max="10764" width="20.5703125" style="139" customWidth="1"/>
    <col min="10765" max="10765" width="21.140625" style="139" customWidth="1"/>
    <col min="10766" max="10766" width="9.5703125" style="139" customWidth="1"/>
    <col min="10767" max="10767" width="0.42578125" style="139" customWidth="1"/>
    <col min="10768" max="10774" width="6.42578125" style="139" customWidth="1"/>
    <col min="10775" max="11003" width="11.42578125" style="139"/>
    <col min="11004" max="11004" width="1" style="139" customWidth="1"/>
    <col min="11005" max="11005" width="4.28515625" style="139" customWidth="1"/>
    <col min="11006" max="11006" width="34.7109375" style="139" customWidth="1"/>
    <col min="11007" max="11007" width="0" style="139" hidden="1" customWidth="1"/>
    <col min="11008" max="11008" width="20" style="139" customWidth="1"/>
    <col min="11009" max="11009" width="20.85546875" style="139" customWidth="1"/>
    <col min="11010" max="11010" width="25" style="139" customWidth="1"/>
    <col min="11011" max="11011" width="18.7109375" style="139" customWidth="1"/>
    <col min="11012" max="11012" width="29.7109375" style="139" customWidth="1"/>
    <col min="11013" max="11013" width="13.42578125" style="139" customWidth="1"/>
    <col min="11014" max="11014" width="13.85546875" style="139" customWidth="1"/>
    <col min="11015" max="11019" width="16.5703125" style="139" customWidth="1"/>
    <col min="11020" max="11020" width="20.5703125" style="139" customWidth="1"/>
    <col min="11021" max="11021" width="21.140625" style="139" customWidth="1"/>
    <col min="11022" max="11022" width="9.5703125" style="139" customWidth="1"/>
    <col min="11023" max="11023" width="0.42578125" style="139" customWidth="1"/>
    <col min="11024" max="11030" width="6.42578125" style="139" customWidth="1"/>
    <col min="11031" max="11259" width="11.42578125" style="139"/>
    <col min="11260" max="11260" width="1" style="139" customWidth="1"/>
    <col min="11261" max="11261" width="4.28515625" style="139" customWidth="1"/>
    <col min="11262" max="11262" width="34.7109375" style="139" customWidth="1"/>
    <col min="11263" max="11263" width="0" style="139" hidden="1" customWidth="1"/>
    <col min="11264" max="11264" width="20" style="139" customWidth="1"/>
    <col min="11265" max="11265" width="20.85546875" style="139" customWidth="1"/>
    <col min="11266" max="11266" width="25" style="139" customWidth="1"/>
    <col min="11267" max="11267" width="18.7109375" style="139" customWidth="1"/>
    <col min="11268" max="11268" width="29.7109375" style="139" customWidth="1"/>
    <col min="11269" max="11269" width="13.42578125" style="139" customWidth="1"/>
    <col min="11270" max="11270" width="13.85546875" style="139" customWidth="1"/>
    <col min="11271" max="11275" width="16.5703125" style="139" customWidth="1"/>
    <col min="11276" max="11276" width="20.5703125" style="139" customWidth="1"/>
    <col min="11277" max="11277" width="21.140625" style="139" customWidth="1"/>
    <col min="11278" max="11278" width="9.5703125" style="139" customWidth="1"/>
    <col min="11279" max="11279" width="0.42578125" style="139" customWidth="1"/>
    <col min="11280" max="11286" width="6.42578125" style="139" customWidth="1"/>
    <col min="11287" max="11515" width="11.42578125" style="139"/>
    <col min="11516" max="11516" width="1" style="139" customWidth="1"/>
    <col min="11517" max="11517" width="4.28515625" style="139" customWidth="1"/>
    <col min="11518" max="11518" width="34.7109375" style="139" customWidth="1"/>
    <col min="11519" max="11519" width="0" style="139" hidden="1" customWidth="1"/>
    <col min="11520" max="11520" width="20" style="139" customWidth="1"/>
    <col min="11521" max="11521" width="20.85546875" style="139" customWidth="1"/>
    <col min="11522" max="11522" width="25" style="139" customWidth="1"/>
    <col min="11523" max="11523" width="18.7109375" style="139" customWidth="1"/>
    <col min="11524" max="11524" width="29.7109375" style="139" customWidth="1"/>
    <col min="11525" max="11525" width="13.42578125" style="139" customWidth="1"/>
    <col min="11526" max="11526" width="13.85546875" style="139" customWidth="1"/>
    <col min="11527" max="11531" width="16.5703125" style="139" customWidth="1"/>
    <col min="11532" max="11532" width="20.5703125" style="139" customWidth="1"/>
    <col min="11533" max="11533" width="21.140625" style="139" customWidth="1"/>
    <col min="11534" max="11534" width="9.5703125" style="139" customWidth="1"/>
    <col min="11535" max="11535" width="0.42578125" style="139" customWidth="1"/>
    <col min="11536" max="11542" width="6.42578125" style="139" customWidth="1"/>
    <col min="11543" max="11771" width="11.42578125" style="139"/>
    <col min="11772" max="11772" width="1" style="139" customWidth="1"/>
    <col min="11773" max="11773" width="4.28515625" style="139" customWidth="1"/>
    <col min="11774" max="11774" width="34.7109375" style="139" customWidth="1"/>
    <col min="11775" max="11775" width="0" style="139" hidden="1" customWidth="1"/>
    <col min="11776" max="11776" width="20" style="139" customWidth="1"/>
    <col min="11777" max="11777" width="20.85546875" style="139" customWidth="1"/>
    <col min="11778" max="11778" width="25" style="139" customWidth="1"/>
    <col min="11779" max="11779" width="18.7109375" style="139" customWidth="1"/>
    <col min="11780" max="11780" width="29.7109375" style="139" customWidth="1"/>
    <col min="11781" max="11781" width="13.42578125" style="139" customWidth="1"/>
    <col min="11782" max="11782" width="13.85546875" style="139" customWidth="1"/>
    <col min="11783" max="11787" width="16.5703125" style="139" customWidth="1"/>
    <col min="11788" max="11788" width="20.5703125" style="139" customWidth="1"/>
    <col min="11789" max="11789" width="21.140625" style="139" customWidth="1"/>
    <col min="11790" max="11790" width="9.5703125" style="139" customWidth="1"/>
    <col min="11791" max="11791" width="0.42578125" style="139" customWidth="1"/>
    <col min="11792" max="11798" width="6.42578125" style="139" customWidth="1"/>
    <col min="11799" max="12027" width="11.42578125" style="139"/>
    <col min="12028" max="12028" width="1" style="139" customWidth="1"/>
    <col min="12029" max="12029" width="4.28515625" style="139" customWidth="1"/>
    <col min="12030" max="12030" width="34.7109375" style="139" customWidth="1"/>
    <col min="12031" max="12031" width="0" style="139" hidden="1" customWidth="1"/>
    <col min="12032" max="12032" width="20" style="139" customWidth="1"/>
    <col min="12033" max="12033" width="20.85546875" style="139" customWidth="1"/>
    <col min="12034" max="12034" width="25" style="139" customWidth="1"/>
    <col min="12035" max="12035" width="18.7109375" style="139" customWidth="1"/>
    <col min="12036" max="12036" width="29.7109375" style="139" customWidth="1"/>
    <col min="12037" max="12037" width="13.42578125" style="139" customWidth="1"/>
    <col min="12038" max="12038" width="13.85546875" style="139" customWidth="1"/>
    <col min="12039" max="12043" width="16.5703125" style="139" customWidth="1"/>
    <col min="12044" max="12044" width="20.5703125" style="139" customWidth="1"/>
    <col min="12045" max="12045" width="21.140625" style="139" customWidth="1"/>
    <col min="12046" max="12046" width="9.5703125" style="139" customWidth="1"/>
    <col min="12047" max="12047" width="0.42578125" style="139" customWidth="1"/>
    <col min="12048" max="12054" width="6.42578125" style="139" customWidth="1"/>
    <col min="12055" max="12283" width="11.42578125" style="139"/>
    <col min="12284" max="12284" width="1" style="139" customWidth="1"/>
    <col min="12285" max="12285" width="4.28515625" style="139" customWidth="1"/>
    <col min="12286" max="12286" width="34.7109375" style="139" customWidth="1"/>
    <col min="12287" max="12287" width="0" style="139" hidden="1" customWidth="1"/>
    <col min="12288" max="12288" width="20" style="139" customWidth="1"/>
    <col min="12289" max="12289" width="20.85546875" style="139" customWidth="1"/>
    <col min="12290" max="12290" width="25" style="139" customWidth="1"/>
    <col min="12291" max="12291" width="18.7109375" style="139" customWidth="1"/>
    <col min="12292" max="12292" width="29.7109375" style="139" customWidth="1"/>
    <col min="12293" max="12293" width="13.42578125" style="139" customWidth="1"/>
    <col min="12294" max="12294" width="13.85546875" style="139" customWidth="1"/>
    <col min="12295" max="12299" width="16.5703125" style="139" customWidth="1"/>
    <col min="12300" max="12300" width="20.5703125" style="139" customWidth="1"/>
    <col min="12301" max="12301" width="21.140625" style="139" customWidth="1"/>
    <col min="12302" max="12302" width="9.5703125" style="139" customWidth="1"/>
    <col min="12303" max="12303" width="0.42578125" style="139" customWidth="1"/>
    <col min="12304" max="12310" width="6.42578125" style="139" customWidth="1"/>
    <col min="12311" max="12539" width="11.42578125" style="139"/>
    <col min="12540" max="12540" width="1" style="139" customWidth="1"/>
    <col min="12541" max="12541" width="4.28515625" style="139" customWidth="1"/>
    <col min="12542" max="12542" width="34.7109375" style="139" customWidth="1"/>
    <col min="12543" max="12543" width="0" style="139" hidden="1" customWidth="1"/>
    <col min="12544" max="12544" width="20" style="139" customWidth="1"/>
    <col min="12545" max="12545" width="20.85546875" style="139" customWidth="1"/>
    <col min="12546" max="12546" width="25" style="139" customWidth="1"/>
    <col min="12547" max="12547" width="18.7109375" style="139" customWidth="1"/>
    <col min="12548" max="12548" width="29.7109375" style="139" customWidth="1"/>
    <col min="12549" max="12549" width="13.42578125" style="139" customWidth="1"/>
    <col min="12550" max="12550" width="13.85546875" style="139" customWidth="1"/>
    <col min="12551" max="12555" width="16.5703125" style="139" customWidth="1"/>
    <col min="12556" max="12556" width="20.5703125" style="139" customWidth="1"/>
    <col min="12557" max="12557" width="21.140625" style="139" customWidth="1"/>
    <col min="12558" max="12558" width="9.5703125" style="139" customWidth="1"/>
    <col min="12559" max="12559" width="0.42578125" style="139" customWidth="1"/>
    <col min="12560" max="12566" width="6.42578125" style="139" customWidth="1"/>
    <col min="12567" max="12795" width="11.42578125" style="139"/>
    <col min="12796" max="12796" width="1" style="139" customWidth="1"/>
    <col min="12797" max="12797" width="4.28515625" style="139" customWidth="1"/>
    <col min="12798" max="12798" width="34.7109375" style="139" customWidth="1"/>
    <col min="12799" max="12799" width="0" style="139" hidden="1" customWidth="1"/>
    <col min="12800" max="12800" width="20" style="139" customWidth="1"/>
    <col min="12801" max="12801" width="20.85546875" style="139" customWidth="1"/>
    <col min="12802" max="12802" width="25" style="139" customWidth="1"/>
    <col min="12803" max="12803" width="18.7109375" style="139" customWidth="1"/>
    <col min="12804" max="12804" width="29.7109375" style="139" customWidth="1"/>
    <col min="12805" max="12805" width="13.42578125" style="139" customWidth="1"/>
    <col min="12806" max="12806" width="13.85546875" style="139" customWidth="1"/>
    <col min="12807" max="12811" width="16.5703125" style="139" customWidth="1"/>
    <col min="12812" max="12812" width="20.5703125" style="139" customWidth="1"/>
    <col min="12813" max="12813" width="21.140625" style="139" customWidth="1"/>
    <col min="12814" max="12814" width="9.5703125" style="139" customWidth="1"/>
    <col min="12815" max="12815" width="0.42578125" style="139" customWidth="1"/>
    <col min="12816" max="12822" width="6.42578125" style="139" customWidth="1"/>
    <col min="12823" max="13051" width="11.42578125" style="139"/>
    <col min="13052" max="13052" width="1" style="139" customWidth="1"/>
    <col min="13053" max="13053" width="4.28515625" style="139" customWidth="1"/>
    <col min="13054" max="13054" width="34.7109375" style="139" customWidth="1"/>
    <col min="13055" max="13055" width="0" style="139" hidden="1" customWidth="1"/>
    <col min="13056" max="13056" width="20" style="139" customWidth="1"/>
    <col min="13057" max="13057" width="20.85546875" style="139" customWidth="1"/>
    <col min="13058" max="13058" width="25" style="139" customWidth="1"/>
    <col min="13059" max="13059" width="18.7109375" style="139" customWidth="1"/>
    <col min="13060" max="13060" width="29.7109375" style="139" customWidth="1"/>
    <col min="13061" max="13061" width="13.42578125" style="139" customWidth="1"/>
    <col min="13062" max="13062" width="13.85546875" style="139" customWidth="1"/>
    <col min="13063" max="13067" width="16.5703125" style="139" customWidth="1"/>
    <col min="13068" max="13068" width="20.5703125" style="139" customWidth="1"/>
    <col min="13069" max="13069" width="21.140625" style="139" customWidth="1"/>
    <col min="13070" max="13070" width="9.5703125" style="139" customWidth="1"/>
    <col min="13071" max="13071" width="0.42578125" style="139" customWidth="1"/>
    <col min="13072" max="13078" width="6.42578125" style="139" customWidth="1"/>
    <col min="13079" max="13307" width="11.42578125" style="139"/>
    <col min="13308" max="13308" width="1" style="139" customWidth="1"/>
    <col min="13309" max="13309" width="4.28515625" style="139" customWidth="1"/>
    <col min="13310" max="13310" width="34.7109375" style="139" customWidth="1"/>
    <col min="13311" max="13311" width="0" style="139" hidden="1" customWidth="1"/>
    <col min="13312" max="13312" width="20" style="139" customWidth="1"/>
    <col min="13313" max="13313" width="20.85546875" style="139" customWidth="1"/>
    <col min="13314" max="13314" width="25" style="139" customWidth="1"/>
    <col min="13315" max="13315" width="18.7109375" style="139" customWidth="1"/>
    <col min="13316" max="13316" width="29.7109375" style="139" customWidth="1"/>
    <col min="13317" max="13317" width="13.42578125" style="139" customWidth="1"/>
    <col min="13318" max="13318" width="13.85546875" style="139" customWidth="1"/>
    <col min="13319" max="13323" width="16.5703125" style="139" customWidth="1"/>
    <col min="13324" max="13324" width="20.5703125" style="139" customWidth="1"/>
    <col min="13325" max="13325" width="21.140625" style="139" customWidth="1"/>
    <col min="13326" max="13326" width="9.5703125" style="139" customWidth="1"/>
    <col min="13327" max="13327" width="0.42578125" style="139" customWidth="1"/>
    <col min="13328" max="13334" width="6.42578125" style="139" customWidth="1"/>
    <col min="13335" max="13563" width="11.42578125" style="139"/>
    <col min="13564" max="13564" width="1" style="139" customWidth="1"/>
    <col min="13565" max="13565" width="4.28515625" style="139" customWidth="1"/>
    <col min="13566" max="13566" width="34.7109375" style="139" customWidth="1"/>
    <col min="13567" max="13567" width="0" style="139" hidden="1" customWidth="1"/>
    <col min="13568" max="13568" width="20" style="139" customWidth="1"/>
    <col min="13569" max="13569" width="20.85546875" style="139" customWidth="1"/>
    <col min="13570" max="13570" width="25" style="139" customWidth="1"/>
    <col min="13571" max="13571" width="18.7109375" style="139" customWidth="1"/>
    <col min="13572" max="13572" width="29.7109375" style="139" customWidth="1"/>
    <col min="13573" max="13573" width="13.42578125" style="139" customWidth="1"/>
    <col min="13574" max="13574" width="13.85546875" style="139" customWidth="1"/>
    <col min="13575" max="13579" width="16.5703125" style="139" customWidth="1"/>
    <col min="13580" max="13580" width="20.5703125" style="139" customWidth="1"/>
    <col min="13581" max="13581" width="21.140625" style="139" customWidth="1"/>
    <col min="13582" max="13582" width="9.5703125" style="139" customWidth="1"/>
    <col min="13583" max="13583" width="0.42578125" style="139" customWidth="1"/>
    <col min="13584" max="13590" width="6.42578125" style="139" customWidth="1"/>
    <col min="13591" max="13819" width="11.42578125" style="139"/>
    <col min="13820" max="13820" width="1" style="139" customWidth="1"/>
    <col min="13821" max="13821" width="4.28515625" style="139" customWidth="1"/>
    <col min="13822" max="13822" width="34.7109375" style="139" customWidth="1"/>
    <col min="13823" max="13823" width="0" style="139" hidden="1" customWidth="1"/>
    <col min="13824" max="13824" width="20" style="139" customWidth="1"/>
    <col min="13825" max="13825" width="20.85546875" style="139" customWidth="1"/>
    <col min="13826" max="13826" width="25" style="139" customWidth="1"/>
    <col min="13827" max="13827" width="18.7109375" style="139" customWidth="1"/>
    <col min="13828" max="13828" width="29.7109375" style="139" customWidth="1"/>
    <col min="13829" max="13829" width="13.42578125" style="139" customWidth="1"/>
    <col min="13830" max="13830" width="13.85546875" style="139" customWidth="1"/>
    <col min="13831" max="13835" width="16.5703125" style="139" customWidth="1"/>
    <col min="13836" max="13836" width="20.5703125" style="139" customWidth="1"/>
    <col min="13837" max="13837" width="21.140625" style="139" customWidth="1"/>
    <col min="13838" max="13838" width="9.5703125" style="139" customWidth="1"/>
    <col min="13839" max="13839" width="0.42578125" style="139" customWidth="1"/>
    <col min="13840" max="13846" width="6.42578125" style="139" customWidth="1"/>
    <col min="13847" max="14075" width="11.42578125" style="139"/>
    <col min="14076" max="14076" width="1" style="139" customWidth="1"/>
    <col min="14077" max="14077" width="4.28515625" style="139" customWidth="1"/>
    <col min="14078" max="14078" width="34.7109375" style="139" customWidth="1"/>
    <col min="14079" max="14079" width="0" style="139" hidden="1" customWidth="1"/>
    <col min="14080" max="14080" width="20" style="139" customWidth="1"/>
    <col min="14081" max="14081" width="20.85546875" style="139" customWidth="1"/>
    <col min="14082" max="14082" width="25" style="139" customWidth="1"/>
    <col min="14083" max="14083" width="18.7109375" style="139" customWidth="1"/>
    <col min="14084" max="14084" width="29.7109375" style="139" customWidth="1"/>
    <col min="14085" max="14085" width="13.42578125" style="139" customWidth="1"/>
    <col min="14086" max="14086" width="13.85546875" style="139" customWidth="1"/>
    <col min="14087" max="14091" width="16.5703125" style="139" customWidth="1"/>
    <col min="14092" max="14092" width="20.5703125" style="139" customWidth="1"/>
    <col min="14093" max="14093" width="21.140625" style="139" customWidth="1"/>
    <col min="14094" max="14094" width="9.5703125" style="139" customWidth="1"/>
    <col min="14095" max="14095" width="0.42578125" style="139" customWidth="1"/>
    <col min="14096" max="14102" width="6.42578125" style="139" customWidth="1"/>
    <col min="14103" max="14331" width="11.42578125" style="139"/>
    <col min="14332" max="14332" width="1" style="139" customWidth="1"/>
    <col min="14333" max="14333" width="4.28515625" style="139" customWidth="1"/>
    <col min="14334" max="14334" width="34.7109375" style="139" customWidth="1"/>
    <col min="14335" max="14335" width="0" style="139" hidden="1" customWidth="1"/>
    <col min="14336" max="14336" width="20" style="139" customWidth="1"/>
    <col min="14337" max="14337" width="20.85546875" style="139" customWidth="1"/>
    <col min="14338" max="14338" width="25" style="139" customWidth="1"/>
    <col min="14339" max="14339" width="18.7109375" style="139" customWidth="1"/>
    <col min="14340" max="14340" width="29.7109375" style="139" customWidth="1"/>
    <col min="14341" max="14341" width="13.42578125" style="139" customWidth="1"/>
    <col min="14342" max="14342" width="13.85546875" style="139" customWidth="1"/>
    <col min="14343" max="14347" width="16.5703125" style="139" customWidth="1"/>
    <col min="14348" max="14348" width="20.5703125" style="139" customWidth="1"/>
    <col min="14349" max="14349" width="21.140625" style="139" customWidth="1"/>
    <col min="14350" max="14350" width="9.5703125" style="139" customWidth="1"/>
    <col min="14351" max="14351" width="0.42578125" style="139" customWidth="1"/>
    <col min="14352" max="14358" width="6.42578125" style="139" customWidth="1"/>
    <col min="14359" max="14587" width="11.42578125" style="139"/>
    <col min="14588" max="14588" width="1" style="139" customWidth="1"/>
    <col min="14589" max="14589" width="4.28515625" style="139" customWidth="1"/>
    <col min="14590" max="14590" width="34.7109375" style="139" customWidth="1"/>
    <col min="14591" max="14591" width="0" style="139" hidden="1" customWidth="1"/>
    <col min="14592" max="14592" width="20" style="139" customWidth="1"/>
    <col min="14593" max="14593" width="20.85546875" style="139" customWidth="1"/>
    <col min="14594" max="14594" width="25" style="139" customWidth="1"/>
    <col min="14595" max="14595" width="18.7109375" style="139" customWidth="1"/>
    <col min="14596" max="14596" width="29.7109375" style="139" customWidth="1"/>
    <col min="14597" max="14597" width="13.42578125" style="139" customWidth="1"/>
    <col min="14598" max="14598" width="13.85546875" style="139" customWidth="1"/>
    <col min="14599" max="14603" width="16.5703125" style="139" customWidth="1"/>
    <col min="14604" max="14604" width="20.5703125" style="139" customWidth="1"/>
    <col min="14605" max="14605" width="21.140625" style="139" customWidth="1"/>
    <col min="14606" max="14606" width="9.5703125" style="139" customWidth="1"/>
    <col min="14607" max="14607" width="0.42578125" style="139" customWidth="1"/>
    <col min="14608" max="14614" width="6.42578125" style="139" customWidth="1"/>
    <col min="14615" max="14843" width="11.42578125" style="139"/>
    <col min="14844" max="14844" width="1" style="139" customWidth="1"/>
    <col min="14845" max="14845" width="4.28515625" style="139" customWidth="1"/>
    <col min="14846" max="14846" width="34.7109375" style="139" customWidth="1"/>
    <col min="14847" max="14847" width="0" style="139" hidden="1" customWidth="1"/>
    <col min="14848" max="14848" width="20" style="139" customWidth="1"/>
    <col min="14849" max="14849" width="20.85546875" style="139" customWidth="1"/>
    <col min="14850" max="14850" width="25" style="139" customWidth="1"/>
    <col min="14851" max="14851" width="18.7109375" style="139" customWidth="1"/>
    <col min="14852" max="14852" width="29.7109375" style="139" customWidth="1"/>
    <col min="14853" max="14853" width="13.42578125" style="139" customWidth="1"/>
    <col min="14854" max="14854" width="13.85546875" style="139" customWidth="1"/>
    <col min="14855" max="14859" width="16.5703125" style="139" customWidth="1"/>
    <col min="14860" max="14860" width="20.5703125" style="139" customWidth="1"/>
    <col min="14861" max="14861" width="21.140625" style="139" customWidth="1"/>
    <col min="14862" max="14862" width="9.5703125" style="139" customWidth="1"/>
    <col min="14863" max="14863" width="0.42578125" style="139" customWidth="1"/>
    <col min="14864" max="14870" width="6.42578125" style="139" customWidth="1"/>
    <col min="14871" max="15099" width="11.42578125" style="139"/>
    <col min="15100" max="15100" width="1" style="139" customWidth="1"/>
    <col min="15101" max="15101" width="4.28515625" style="139" customWidth="1"/>
    <col min="15102" max="15102" width="34.7109375" style="139" customWidth="1"/>
    <col min="15103" max="15103" width="0" style="139" hidden="1" customWidth="1"/>
    <col min="15104" max="15104" width="20" style="139" customWidth="1"/>
    <col min="15105" max="15105" width="20.85546875" style="139" customWidth="1"/>
    <col min="15106" max="15106" width="25" style="139" customWidth="1"/>
    <col min="15107" max="15107" width="18.7109375" style="139" customWidth="1"/>
    <col min="15108" max="15108" width="29.7109375" style="139" customWidth="1"/>
    <col min="15109" max="15109" width="13.42578125" style="139" customWidth="1"/>
    <col min="15110" max="15110" width="13.85546875" style="139" customWidth="1"/>
    <col min="15111" max="15115" width="16.5703125" style="139" customWidth="1"/>
    <col min="15116" max="15116" width="20.5703125" style="139" customWidth="1"/>
    <col min="15117" max="15117" width="21.140625" style="139" customWidth="1"/>
    <col min="15118" max="15118" width="9.5703125" style="139" customWidth="1"/>
    <col min="15119" max="15119" width="0.42578125" style="139" customWidth="1"/>
    <col min="15120" max="15126" width="6.42578125" style="139" customWidth="1"/>
    <col min="15127" max="15355" width="11.42578125" style="139"/>
    <col min="15356" max="15356" width="1" style="139" customWidth="1"/>
    <col min="15357" max="15357" width="4.28515625" style="139" customWidth="1"/>
    <col min="15358" max="15358" width="34.7109375" style="139" customWidth="1"/>
    <col min="15359" max="15359" width="0" style="139" hidden="1" customWidth="1"/>
    <col min="15360" max="15360" width="20" style="139" customWidth="1"/>
    <col min="15361" max="15361" width="20.85546875" style="139" customWidth="1"/>
    <col min="15362" max="15362" width="25" style="139" customWidth="1"/>
    <col min="15363" max="15363" width="18.7109375" style="139" customWidth="1"/>
    <col min="15364" max="15364" width="29.7109375" style="139" customWidth="1"/>
    <col min="15365" max="15365" width="13.42578125" style="139" customWidth="1"/>
    <col min="15366" max="15366" width="13.85546875" style="139" customWidth="1"/>
    <col min="15367" max="15371" width="16.5703125" style="139" customWidth="1"/>
    <col min="15372" max="15372" width="20.5703125" style="139" customWidth="1"/>
    <col min="15373" max="15373" width="21.140625" style="139" customWidth="1"/>
    <col min="15374" max="15374" width="9.5703125" style="139" customWidth="1"/>
    <col min="15375" max="15375" width="0.42578125" style="139" customWidth="1"/>
    <col min="15376" max="15382" width="6.42578125" style="139" customWidth="1"/>
    <col min="15383" max="15611" width="11.42578125" style="139"/>
    <col min="15612" max="15612" width="1" style="139" customWidth="1"/>
    <col min="15613" max="15613" width="4.28515625" style="139" customWidth="1"/>
    <col min="15614" max="15614" width="34.7109375" style="139" customWidth="1"/>
    <col min="15615" max="15615" width="0" style="139" hidden="1" customWidth="1"/>
    <col min="15616" max="15616" width="20" style="139" customWidth="1"/>
    <col min="15617" max="15617" width="20.85546875" style="139" customWidth="1"/>
    <col min="15618" max="15618" width="25" style="139" customWidth="1"/>
    <col min="15619" max="15619" width="18.7109375" style="139" customWidth="1"/>
    <col min="15620" max="15620" width="29.7109375" style="139" customWidth="1"/>
    <col min="15621" max="15621" width="13.42578125" style="139" customWidth="1"/>
    <col min="15622" max="15622" width="13.85546875" style="139" customWidth="1"/>
    <col min="15623" max="15627" width="16.5703125" style="139" customWidth="1"/>
    <col min="15628" max="15628" width="20.5703125" style="139" customWidth="1"/>
    <col min="15629" max="15629" width="21.140625" style="139" customWidth="1"/>
    <col min="15630" max="15630" width="9.5703125" style="139" customWidth="1"/>
    <col min="15631" max="15631" width="0.42578125" style="139" customWidth="1"/>
    <col min="15632" max="15638" width="6.42578125" style="139" customWidth="1"/>
    <col min="15639" max="15867" width="11.42578125" style="139"/>
    <col min="15868" max="15868" width="1" style="139" customWidth="1"/>
    <col min="15869" max="15869" width="4.28515625" style="139" customWidth="1"/>
    <col min="15870" max="15870" width="34.7109375" style="139" customWidth="1"/>
    <col min="15871" max="15871" width="0" style="139" hidden="1" customWidth="1"/>
    <col min="15872" max="15872" width="20" style="139" customWidth="1"/>
    <col min="15873" max="15873" width="20.85546875" style="139" customWidth="1"/>
    <col min="15874" max="15874" width="25" style="139" customWidth="1"/>
    <col min="15875" max="15875" width="18.7109375" style="139" customWidth="1"/>
    <col min="15876" max="15876" width="29.7109375" style="139" customWidth="1"/>
    <col min="15877" max="15877" width="13.42578125" style="139" customWidth="1"/>
    <col min="15878" max="15878" width="13.85546875" style="139" customWidth="1"/>
    <col min="15879" max="15883" width="16.5703125" style="139" customWidth="1"/>
    <col min="15884" max="15884" width="20.5703125" style="139" customWidth="1"/>
    <col min="15885" max="15885" width="21.140625" style="139" customWidth="1"/>
    <col min="15886" max="15886" width="9.5703125" style="139" customWidth="1"/>
    <col min="15887" max="15887" width="0.42578125" style="139" customWidth="1"/>
    <col min="15888" max="15894" width="6.42578125" style="139" customWidth="1"/>
    <col min="15895" max="16123" width="11.42578125" style="139"/>
    <col min="16124" max="16124" width="1" style="139" customWidth="1"/>
    <col min="16125" max="16125" width="4.28515625" style="139" customWidth="1"/>
    <col min="16126" max="16126" width="34.7109375" style="139" customWidth="1"/>
    <col min="16127" max="16127" width="0" style="139" hidden="1" customWidth="1"/>
    <col min="16128" max="16128" width="20" style="139" customWidth="1"/>
    <col min="16129" max="16129" width="20.85546875" style="139" customWidth="1"/>
    <col min="16130" max="16130" width="25" style="139" customWidth="1"/>
    <col min="16131" max="16131" width="18.7109375" style="139" customWidth="1"/>
    <col min="16132" max="16132" width="29.7109375" style="139" customWidth="1"/>
    <col min="16133" max="16133" width="13.42578125" style="139" customWidth="1"/>
    <col min="16134" max="16134" width="13.85546875" style="139" customWidth="1"/>
    <col min="16135" max="16139" width="16.5703125" style="139" customWidth="1"/>
    <col min="16140" max="16140" width="20.5703125" style="139" customWidth="1"/>
    <col min="16141" max="16141" width="21.140625" style="139" customWidth="1"/>
    <col min="16142" max="16142" width="9.5703125" style="139" customWidth="1"/>
    <col min="16143" max="16143" width="0.42578125" style="139" customWidth="1"/>
    <col min="16144" max="16150" width="6.42578125" style="139" customWidth="1"/>
    <col min="16151" max="16371" width="11.42578125" style="139"/>
    <col min="16372" max="16384" width="11.42578125" style="139" customWidth="1"/>
  </cols>
  <sheetData>
    <row r="2" spans="2:16" ht="26.25" x14ac:dyDescent="0.25">
      <c r="B2" s="499" t="s">
        <v>60</v>
      </c>
      <c r="C2" s="500"/>
      <c r="D2" s="500"/>
      <c r="E2" s="500"/>
      <c r="F2" s="500"/>
      <c r="G2" s="500"/>
      <c r="H2" s="500"/>
      <c r="I2" s="500"/>
      <c r="J2" s="500"/>
      <c r="K2" s="500"/>
      <c r="L2" s="500"/>
      <c r="M2" s="500"/>
      <c r="N2" s="500"/>
      <c r="O2" s="500"/>
      <c r="P2" s="500"/>
    </row>
    <row r="3" spans="2:16" ht="26.25" x14ac:dyDescent="0.25">
      <c r="B3" s="379"/>
      <c r="C3" s="380"/>
      <c r="D3" s="380"/>
      <c r="E3" s="380"/>
      <c r="F3" s="380"/>
      <c r="G3" s="380"/>
      <c r="H3" s="380"/>
      <c r="I3" s="380"/>
      <c r="J3" s="380"/>
      <c r="K3" s="380"/>
      <c r="L3" s="380"/>
      <c r="M3" s="380"/>
      <c r="N3" s="380"/>
      <c r="O3" s="380"/>
      <c r="P3" s="380"/>
    </row>
    <row r="4" spans="2:16" ht="26.25" x14ac:dyDescent="0.25">
      <c r="B4" s="499" t="s">
        <v>45</v>
      </c>
      <c r="C4" s="500"/>
      <c r="D4" s="500"/>
      <c r="E4" s="500"/>
      <c r="F4" s="500"/>
      <c r="G4" s="500"/>
      <c r="H4" s="500"/>
      <c r="I4" s="500"/>
      <c r="J4" s="500"/>
      <c r="K4" s="500"/>
      <c r="L4" s="500"/>
      <c r="M4" s="500"/>
      <c r="N4" s="500"/>
      <c r="O4" s="500"/>
      <c r="P4" s="500"/>
    </row>
    <row r="5" spans="2:16" ht="13.5" thickBot="1" x14ac:dyDescent="0.3"/>
    <row r="6" spans="2:16" ht="13.5" thickBot="1" x14ac:dyDescent="0.3">
      <c r="B6" s="358" t="s">
        <v>4</v>
      </c>
      <c r="C6" s="573" t="s">
        <v>150</v>
      </c>
      <c r="D6" s="573"/>
      <c r="E6" s="573"/>
      <c r="F6" s="573"/>
      <c r="G6" s="573"/>
      <c r="H6" s="573"/>
      <c r="I6" s="573"/>
      <c r="J6" s="573"/>
      <c r="K6" s="573"/>
      <c r="L6" s="573"/>
      <c r="M6" s="573"/>
      <c r="N6" s="574"/>
    </row>
    <row r="7" spans="2:16" ht="13.5" thickBot="1" x14ac:dyDescent="0.3">
      <c r="B7" s="358" t="s">
        <v>5</v>
      </c>
      <c r="C7" s="573"/>
      <c r="D7" s="573"/>
      <c r="E7" s="573"/>
      <c r="F7" s="573"/>
      <c r="G7" s="573"/>
      <c r="H7" s="573"/>
      <c r="I7" s="573"/>
      <c r="J7" s="573"/>
      <c r="K7" s="573"/>
      <c r="L7" s="573"/>
      <c r="M7" s="573"/>
      <c r="N7" s="574"/>
    </row>
    <row r="8" spans="2:16" ht="13.5" thickBot="1" x14ac:dyDescent="0.3">
      <c r="B8" s="358" t="s">
        <v>6</v>
      </c>
      <c r="C8" s="573"/>
      <c r="D8" s="573"/>
      <c r="E8" s="573"/>
      <c r="F8" s="573"/>
      <c r="G8" s="573"/>
      <c r="H8" s="573"/>
      <c r="I8" s="573"/>
      <c r="J8" s="573"/>
      <c r="K8" s="573"/>
      <c r="L8" s="573"/>
      <c r="M8" s="573"/>
      <c r="N8" s="574"/>
    </row>
    <row r="9" spans="2:16" ht="13.5" thickBot="1" x14ac:dyDescent="0.3">
      <c r="B9" s="358" t="s">
        <v>7</v>
      </c>
      <c r="C9" s="573"/>
      <c r="D9" s="573"/>
      <c r="E9" s="573"/>
      <c r="F9" s="573"/>
      <c r="G9" s="573"/>
      <c r="H9" s="573"/>
      <c r="I9" s="573"/>
      <c r="J9" s="573"/>
      <c r="K9" s="573"/>
      <c r="L9" s="573"/>
      <c r="M9" s="573"/>
      <c r="N9" s="574"/>
    </row>
    <row r="10" spans="2:16" ht="13.5" thickBot="1" x14ac:dyDescent="0.3">
      <c r="B10" s="358" t="s">
        <v>8</v>
      </c>
      <c r="C10" s="579">
        <v>10</v>
      </c>
      <c r="D10" s="579"/>
      <c r="E10" s="580"/>
      <c r="F10" s="141"/>
      <c r="G10" s="141"/>
      <c r="H10" s="141"/>
      <c r="I10" s="141"/>
      <c r="J10" s="141"/>
      <c r="K10" s="141"/>
      <c r="L10" s="141"/>
      <c r="M10" s="141"/>
      <c r="N10" s="142"/>
    </row>
    <row r="11" spans="2:16" ht="13.5" thickBot="1" x14ac:dyDescent="0.3">
      <c r="B11" s="359" t="s">
        <v>9</v>
      </c>
      <c r="C11" s="144">
        <v>41972</v>
      </c>
      <c r="D11" s="145"/>
      <c r="E11" s="145"/>
      <c r="F11" s="145"/>
      <c r="G11" s="145"/>
      <c r="H11" s="145"/>
      <c r="I11" s="145"/>
      <c r="J11" s="145"/>
      <c r="K11" s="145"/>
      <c r="L11" s="145"/>
      <c r="M11" s="145"/>
      <c r="N11" s="146"/>
    </row>
    <row r="12" spans="2:16" x14ac:dyDescent="0.25">
      <c r="B12" s="360"/>
      <c r="C12" s="148"/>
      <c r="D12" s="149"/>
      <c r="E12" s="149"/>
      <c r="F12" s="149"/>
      <c r="G12" s="149"/>
      <c r="H12" s="149"/>
      <c r="I12" s="150"/>
      <c r="J12" s="150"/>
      <c r="K12" s="150"/>
      <c r="L12" s="150"/>
      <c r="M12" s="150"/>
      <c r="N12" s="149"/>
    </row>
    <row r="13" spans="2:16" x14ac:dyDescent="0.25">
      <c r="I13" s="150"/>
      <c r="J13" s="150"/>
      <c r="K13" s="150"/>
      <c r="L13" s="150"/>
      <c r="M13" s="150"/>
      <c r="N13" s="151"/>
    </row>
    <row r="14" spans="2:16" x14ac:dyDescent="0.25">
      <c r="B14" s="581" t="s">
        <v>92</v>
      </c>
      <c r="C14" s="581"/>
      <c r="D14" s="152" t="s">
        <v>12</v>
      </c>
      <c r="E14" s="152" t="s">
        <v>13</v>
      </c>
      <c r="F14" s="152" t="s">
        <v>29</v>
      </c>
      <c r="G14" s="153"/>
      <c r="I14" s="154"/>
      <c r="J14" s="154"/>
      <c r="K14" s="154"/>
      <c r="L14" s="154"/>
      <c r="M14" s="154"/>
      <c r="N14" s="151"/>
    </row>
    <row r="15" spans="2:16" x14ac:dyDescent="0.25">
      <c r="B15" s="581"/>
      <c r="C15" s="581"/>
      <c r="D15" s="152">
        <v>10</v>
      </c>
      <c r="E15" s="155">
        <v>1921218520</v>
      </c>
      <c r="F15" s="156" t="s">
        <v>317</v>
      </c>
      <c r="G15" s="157"/>
      <c r="I15" s="158"/>
      <c r="J15" s="158"/>
      <c r="K15" s="158"/>
      <c r="L15" s="158"/>
      <c r="M15" s="158"/>
      <c r="N15" s="151"/>
    </row>
    <row r="16" spans="2:16" x14ac:dyDescent="0.25">
      <c r="B16" s="581"/>
      <c r="C16" s="581"/>
      <c r="D16" s="152"/>
      <c r="E16" s="155"/>
      <c r="F16" s="159"/>
      <c r="G16" s="157"/>
      <c r="I16" s="158"/>
      <c r="J16" s="158"/>
      <c r="K16" s="158"/>
      <c r="L16" s="158"/>
      <c r="M16" s="158"/>
      <c r="N16" s="151"/>
    </row>
    <row r="17" spans="1:14" x14ac:dyDescent="0.25">
      <c r="B17" s="581"/>
      <c r="C17" s="581"/>
      <c r="D17" s="152"/>
      <c r="E17" s="155"/>
      <c r="F17" s="159"/>
      <c r="G17" s="157"/>
      <c r="I17" s="158"/>
      <c r="J17" s="158"/>
      <c r="K17" s="158"/>
      <c r="L17" s="158"/>
      <c r="M17" s="158"/>
      <c r="N17" s="151"/>
    </row>
    <row r="18" spans="1:14" x14ac:dyDescent="0.25">
      <c r="B18" s="581"/>
      <c r="C18" s="581"/>
      <c r="D18" s="152"/>
      <c r="E18" s="160"/>
      <c r="F18" s="159"/>
      <c r="G18" s="157"/>
      <c r="H18" s="161"/>
      <c r="I18" s="150"/>
      <c r="J18" s="150"/>
      <c r="K18" s="150"/>
      <c r="L18" s="150"/>
      <c r="M18" s="150"/>
      <c r="N18" s="162"/>
    </row>
    <row r="19" spans="1:14" x14ac:dyDescent="0.25">
      <c r="B19" s="581"/>
      <c r="C19" s="581"/>
      <c r="D19" s="152"/>
      <c r="E19" s="160"/>
      <c r="F19" s="159"/>
      <c r="G19" s="157"/>
      <c r="H19" s="161"/>
      <c r="I19" s="150"/>
      <c r="J19" s="150"/>
      <c r="K19" s="150"/>
      <c r="L19" s="150"/>
      <c r="M19" s="150"/>
      <c r="N19" s="162"/>
    </row>
    <row r="20" spans="1:14" ht="13.5" thickBot="1" x14ac:dyDescent="0.3">
      <c r="B20" s="582" t="s">
        <v>14</v>
      </c>
      <c r="C20" s="583"/>
      <c r="D20" s="152"/>
      <c r="E20" s="163"/>
      <c r="F20" s="156" t="s">
        <v>317</v>
      </c>
      <c r="G20" s="157"/>
      <c r="H20" s="161"/>
      <c r="I20" s="150"/>
      <c r="J20" s="150"/>
      <c r="K20" s="150"/>
      <c r="L20" s="150"/>
      <c r="M20" s="150"/>
      <c r="N20" s="162"/>
    </row>
    <row r="21" spans="1:14" ht="26.25" thickBot="1" x14ac:dyDescent="0.3">
      <c r="A21" s="164"/>
      <c r="B21" s="361" t="s">
        <v>15</v>
      </c>
      <c r="C21" s="165" t="s">
        <v>93</v>
      </c>
      <c r="E21" s="154"/>
      <c r="F21" s="154"/>
      <c r="G21" s="154"/>
      <c r="H21" s="154"/>
      <c r="I21" s="166"/>
      <c r="J21" s="166"/>
      <c r="K21" s="166"/>
      <c r="L21" s="166"/>
      <c r="M21" s="166"/>
    </row>
    <row r="22" spans="1:14" ht="13.5" thickBot="1" x14ac:dyDescent="0.3">
      <c r="A22" s="167">
        <v>1</v>
      </c>
      <c r="C22" s="168">
        <f>+F15*0.8</f>
        <v>736</v>
      </c>
      <c r="D22" s="169"/>
      <c r="E22" s="170">
        <f>E15</f>
        <v>1921218520</v>
      </c>
      <c r="F22" s="171"/>
      <c r="G22" s="171"/>
      <c r="H22" s="171"/>
      <c r="I22" s="172"/>
      <c r="J22" s="172"/>
      <c r="K22" s="172"/>
      <c r="L22" s="172"/>
      <c r="M22" s="172"/>
    </row>
    <row r="23" spans="1:14" x14ac:dyDescent="0.25">
      <c r="A23" s="173"/>
      <c r="C23" s="174"/>
      <c r="D23" s="158"/>
      <c r="E23" s="175"/>
      <c r="F23" s="171"/>
      <c r="G23" s="171"/>
      <c r="H23" s="171"/>
      <c r="I23" s="172"/>
      <c r="J23" s="172"/>
      <c r="K23" s="172"/>
      <c r="L23" s="172"/>
      <c r="M23" s="172"/>
    </row>
    <row r="24" spans="1:14" x14ac:dyDescent="0.25">
      <c r="A24" s="173"/>
      <c r="C24" s="174"/>
      <c r="D24" s="158"/>
      <c r="E24" s="175"/>
      <c r="F24" s="171"/>
      <c r="G24" s="171"/>
      <c r="H24" s="171"/>
      <c r="I24" s="172"/>
      <c r="J24" s="172"/>
      <c r="K24" s="172"/>
      <c r="L24" s="172"/>
      <c r="M24" s="172"/>
    </row>
    <row r="25" spans="1:14" ht="18.75" x14ac:dyDescent="0.2">
      <c r="A25" s="173"/>
      <c r="B25" s="378" t="s">
        <v>126</v>
      </c>
      <c r="C25" s="176"/>
      <c r="D25" s="176"/>
      <c r="E25" s="176"/>
      <c r="F25" s="176"/>
      <c r="G25" s="176"/>
      <c r="H25" s="176"/>
      <c r="I25" s="150"/>
      <c r="J25" s="150"/>
      <c r="K25" s="150"/>
      <c r="L25" s="150"/>
      <c r="M25" s="150"/>
      <c r="N25" s="151"/>
    </row>
    <row r="26" spans="1:14" x14ac:dyDescent="0.2">
      <c r="A26" s="173"/>
      <c r="B26" s="363"/>
      <c r="C26" s="176"/>
      <c r="D26" s="176"/>
      <c r="E26" s="176"/>
      <c r="F26" s="176"/>
      <c r="G26" s="176"/>
      <c r="H26" s="176"/>
      <c r="I26" s="150"/>
      <c r="J26" s="150"/>
      <c r="K26" s="150"/>
      <c r="L26" s="150"/>
      <c r="M26" s="150"/>
      <c r="N26" s="151"/>
    </row>
    <row r="27" spans="1:14" x14ac:dyDescent="0.2">
      <c r="A27" s="173"/>
      <c r="B27" s="364" t="s">
        <v>33</v>
      </c>
      <c r="C27" s="177" t="s">
        <v>127</v>
      </c>
      <c r="D27" s="177" t="s">
        <v>128</v>
      </c>
      <c r="E27" s="176"/>
      <c r="F27" s="176"/>
      <c r="G27" s="176"/>
      <c r="H27" s="176"/>
      <c r="I27" s="150"/>
      <c r="J27" s="150"/>
      <c r="K27" s="150"/>
      <c r="L27" s="150"/>
      <c r="M27" s="150"/>
      <c r="N27" s="151"/>
    </row>
    <row r="28" spans="1:14" x14ac:dyDescent="0.2">
      <c r="A28" s="173"/>
      <c r="B28" s="365" t="s">
        <v>129</v>
      </c>
      <c r="C28" s="230" t="s">
        <v>148</v>
      </c>
      <c r="D28" s="230"/>
      <c r="E28" s="176"/>
      <c r="F28" s="176"/>
      <c r="G28" s="176"/>
      <c r="H28" s="176"/>
      <c r="I28" s="150"/>
      <c r="J28" s="150"/>
      <c r="K28" s="150"/>
      <c r="L28" s="150"/>
      <c r="M28" s="150"/>
      <c r="N28" s="151"/>
    </row>
    <row r="29" spans="1:14" x14ac:dyDescent="0.2">
      <c r="A29" s="173"/>
      <c r="B29" s="365" t="s">
        <v>130</v>
      </c>
      <c r="C29" s="230" t="s">
        <v>148</v>
      </c>
      <c r="D29" s="230"/>
      <c r="E29" s="176"/>
      <c r="F29" s="176"/>
      <c r="G29" s="176"/>
      <c r="H29" s="176"/>
      <c r="I29" s="150"/>
      <c r="J29" s="150"/>
      <c r="K29" s="150"/>
      <c r="L29" s="150"/>
      <c r="M29" s="150"/>
      <c r="N29" s="151"/>
    </row>
    <row r="30" spans="1:14" x14ac:dyDescent="0.2">
      <c r="A30" s="173"/>
      <c r="B30" s="365" t="s">
        <v>131</v>
      </c>
      <c r="C30" s="230" t="s">
        <v>148</v>
      </c>
      <c r="D30" s="230"/>
      <c r="E30" s="176"/>
      <c r="F30" s="176"/>
      <c r="G30" s="176"/>
      <c r="H30" s="176"/>
      <c r="I30" s="150"/>
      <c r="J30" s="150"/>
      <c r="K30" s="150"/>
      <c r="L30" s="150"/>
      <c r="M30" s="150"/>
      <c r="N30" s="151"/>
    </row>
    <row r="31" spans="1:14" x14ac:dyDescent="0.2">
      <c r="A31" s="173"/>
      <c r="B31" s="365" t="s">
        <v>132</v>
      </c>
      <c r="C31" s="230"/>
      <c r="D31" s="417" t="s">
        <v>148</v>
      </c>
      <c r="E31" s="176"/>
      <c r="F31" s="176"/>
      <c r="G31" s="176"/>
      <c r="H31" s="176"/>
      <c r="I31" s="150"/>
      <c r="J31" s="150"/>
      <c r="K31" s="150"/>
      <c r="L31" s="150"/>
      <c r="M31" s="150"/>
      <c r="N31" s="151"/>
    </row>
    <row r="32" spans="1:14" x14ac:dyDescent="0.2">
      <c r="A32" s="173"/>
      <c r="B32" s="363"/>
      <c r="C32" s="176"/>
      <c r="D32" s="176"/>
      <c r="E32" s="176"/>
      <c r="F32" s="176"/>
      <c r="G32" s="176"/>
      <c r="H32" s="176"/>
      <c r="I32" s="150"/>
      <c r="J32" s="150"/>
      <c r="K32" s="150"/>
      <c r="L32" s="150"/>
      <c r="M32" s="150"/>
      <c r="N32" s="151"/>
    </row>
    <row r="33" spans="1:26" x14ac:dyDescent="0.2">
      <c r="A33" s="173"/>
      <c r="B33" s="363"/>
      <c r="C33" s="176"/>
      <c r="D33" s="176"/>
      <c r="E33" s="176"/>
      <c r="F33" s="176"/>
      <c r="G33" s="176"/>
      <c r="H33" s="176"/>
      <c r="I33" s="150"/>
      <c r="J33" s="150"/>
      <c r="K33" s="150"/>
      <c r="L33" s="150"/>
      <c r="M33" s="150"/>
      <c r="N33" s="151"/>
    </row>
    <row r="34" spans="1:26" ht="18.75" x14ac:dyDescent="0.2">
      <c r="A34" s="173"/>
      <c r="B34" s="378" t="s">
        <v>133</v>
      </c>
      <c r="C34" s="176"/>
      <c r="D34" s="176"/>
      <c r="E34" s="176"/>
      <c r="F34" s="176"/>
      <c r="G34" s="176"/>
      <c r="H34" s="176"/>
      <c r="I34" s="150"/>
      <c r="J34" s="150"/>
      <c r="K34" s="150"/>
      <c r="L34" s="150"/>
      <c r="M34" s="150"/>
      <c r="N34" s="151"/>
    </row>
    <row r="35" spans="1:26" x14ac:dyDescent="0.2">
      <c r="A35" s="173"/>
      <c r="B35" s="363"/>
      <c r="C35" s="176"/>
      <c r="D35" s="176"/>
      <c r="E35" s="176"/>
      <c r="F35" s="176"/>
      <c r="G35" s="176"/>
      <c r="H35" s="176"/>
      <c r="I35" s="150"/>
      <c r="J35" s="150"/>
      <c r="K35" s="150"/>
      <c r="L35" s="150"/>
      <c r="M35" s="150"/>
      <c r="N35" s="151"/>
    </row>
    <row r="36" spans="1:26" x14ac:dyDescent="0.2">
      <c r="A36" s="173"/>
      <c r="B36" s="364" t="s">
        <v>33</v>
      </c>
      <c r="C36" s="177" t="s">
        <v>55</v>
      </c>
      <c r="D36" s="180" t="s">
        <v>48</v>
      </c>
      <c r="E36" s="180" t="s">
        <v>16</v>
      </c>
      <c r="F36" s="176"/>
      <c r="G36" s="176"/>
      <c r="H36" s="176"/>
      <c r="I36" s="150"/>
      <c r="J36" s="150"/>
      <c r="K36" s="150"/>
      <c r="L36" s="150"/>
      <c r="M36" s="150"/>
      <c r="N36" s="151"/>
    </row>
    <row r="37" spans="1:26" ht="48" customHeight="1" x14ac:dyDescent="0.2">
      <c r="A37" s="173"/>
      <c r="B37" s="366" t="s">
        <v>134</v>
      </c>
      <c r="C37" s="182">
        <v>40</v>
      </c>
      <c r="D37" s="183">
        <v>40</v>
      </c>
      <c r="E37" s="584">
        <f>+D37+D38</f>
        <v>75</v>
      </c>
      <c r="F37" s="176"/>
      <c r="G37" s="176"/>
      <c r="H37" s="176"/>
      <c r="I37" s="150"/>
      <c r="J37" s="150"/>
      <c r="K37" s="150"/>
      <c r="L37" s="150"/>
      <c r="M37" s="150"/>
      <c r="N37" s="151"/>
    </row>
    <row r="38" spans="1:26" ht="76.5" x14ac:dyDescent="0.2">
      <c r="A38" s="173"/>
      <c r="B38" s="366" t="s">
        <v>135</v>
      </c>
      <c r="C38" s="182">
        <v>60</v>
      </c>
      <c r="D38" s="183">
        <v>35</v>
      </c>
      <c r="E38" s="585"/>
      <c r="F38" s="176"/>
      <c r="G38" s="176"/>
      <c r="H38" s="176"/>
      <c r="I38" s="150"/>
      <c r="J38" s="150"/>
      <c r="K38" s="150"/>
      <c r="L38" s="150"/>
      <c r="M38" s="150"/>
      <c r="N38" s="151"/>
    </row>
    <row r="39" spans="1:26" x14ac:dyDescent="0.25">
      <c r="A39" s="173"/>
      <c r="C39" s="174"/>
      <c r="D39" s="158"/>
      <c r="E39" s="175"/>
      <c r="F39" s="171"/>
      <c r="G39" s="171"/>
      <c r="H39" s="171"/>
      <c r="I39" s="172"/>
      <c r="J39" s="172"/>
      <c r="K39" s="172"/>
      <c r="L39" s="172"/>
      <c r="M39" s="172"/>
    </row>
    <row r="40" spans="1:26" ht="18.75" x14ac:dyDescent="0.25">
      <c r="B40" s="378" t="s">
        <v>30</v>
      </c>
      <c r="M40" s="184"/>
      <c r="N40" s="184"/>
    </row>
    <row r="41" spans="1:26" ht="13.5" thickBot="1" x14ac:dyDescent="0.3">
      <c r="M41" s="184"/>
      <c r="N41" s="184"/>
    </row>
    <row r="42" spans="1:26" s="150" customFormat="1" ht="51" x14ac:dyDescent="0.25">
      <c r="B42" s="367" t="s">
        <v>136</v>
      </c>
      <c r="C42" s="185" t="s">
        <v>137</v>
      </c>
      <c r="D42" s="185" t="s">
        <v>138</v>
      </c>
      <c r="E42" s="185" t="s">
        <v>42</v>
      </c>
      <c r="F42" s="185" t="s">
        <v>22</v>
      </c>
      <c r="G42" s="185" t="s">
        <v>94</v>
      </c>
      <c r="H42" s="322" t="s">
        <v>17</v>
      </c>
      <c r="I42" s="185" t="s">
        <v>10</v>
      </c>
      <c r="J42" s="185" t="s">
        <v>31</v>
      </c>
      <c r="K42" s="185" t="s">
        <v>58</v>
      </c>
      <c r="L42" s="185" t="s">
        <v>20</v>
      </c>
      <c r="M42" s="186" t="s">
        <v>26</v>
      </c>
      <c r="N42" s="185" t="s">
        <v>139</v>
      </c>
      <c r="O42" s="185" t="s">
        <v>35</v>
      </c>
      <c r="P42" s="187" t="s">
        <v>11</v>
      </c>
      <c r="Q42" s="187" t="s">
        <v>19</v>
      </c>
    </row>
    <row r="43" spans="1:26" s="150" customFormat="1" ht="38.25" x14ac:dyDescent="0.25">
      <c r="A43" s="183">
        <v>1</v>
      </c>
      <c r="B43" s="307" t="s">
        <v>215</v>
      </c>
      <c r="C43" s="310" t="s">
        <v>215</v>
      </c>
      <c r="D43" s="308" t="s">
        <v>159</v>
      </c>
      <c r="E43" s="308">
        <v>211</v>
      </c>
      <c r="F43" s="308" t="s">
        <v>127</v>
      </c>
      <c r="G43" s="308" t="s">
        <v>169</v>
      </c>
      <c r="H43" s="308" t="s">
        <v>318</v>
      </c>
      <c r="I43" s="308" t="s">
        <v>161</v>
      </c>
      <c r="J43" s="308" t="s">
        <v>128</v>
      </c>
      <c r="K43" s="308">
        <v>13</v>
      </c>
      <c r="L43" s="308"/>
      <c r="M43" s="320">
        <v>100</v>
      </c>
      <c r="N43" s="308">
        <v>0</v>
      </c>
      <c r="O43" s="308">
        <v>243203094</v>
      </c>
      <c r="P43" s="308" t="s">
        <v>319</v>
      </c>
      <c r="Q43" s="308"/>
    </row>
    <row r="44" spans="1:26" s="150" customFormat="1" ht="38.25" x14ac:dyDescent="0.25">
      <c r="A44" s="183">
        <v>2</v>
      </c>
      <c r="B44" s="307" t="s">
        <v>215</v>
      </c>
      <c r="C44" s="310" t="s">
        <v>215</v>
      </c>
      <c r="D44" s="308" t="s">
        <v>292</v>
      </c>
      <c r="E44" s="321" t="s">
        <v>320</v>
      </c>
      <c r="F44" s="308" t="s">
        <v>127</v>
      </c>
      <c r="G44" s="308" t="s">
        <v>169</v>
      </c>
      <c r="H44" s="308" t="s">
        <v>321</v>
      </c>
      <c r="I44" s="308" t="s">
        <v>322</v>
      </c>
      <c r="J44" s="308" t="s">
        <v>128</v>
      </c>
      <c r="K44" s="308">
        <v>27</v>
      </c>
      <c r="L44" s="308"/>
      <c r="M44" s="320">
        <v>400</v>
      </c>
      <c r="N44" s="308">
        <v>0</v>
      </c>
      <c r="O44" s="308">
        <v>2204355850</v>
      </c>
      <c r="P44" s="308" t="s">
        <v>323</v>
      </c>
      <c r="Q44" s="308"/>
    </row>
    <row r="45" spans="1:26" s="150" customFormat="1" ht="38.25" x14ac:dyDescent="0.25">
      <c r="A45" s="183">
        <v>3</v>
      </c>
      <c r="B45" s="307" t="s">
        <v>215</v>
      </c>
      <c r="C45" s="310" t="s">
        <v>215</v>
      </c>
      <c r="D45" s="308" t="s">
        <v>159</v>
      </c>
      <c r="E45" s="308">
        <v>183</v>
      </c>
      <c r="F45" s="308" t="s">
        <v>127</v>
      </c>
      <c r="G45" s="308" t="s">
        <v>169</v>
      </c>
      <c r="H45" s="308" t="s">
        <v>325</v>
      </c>
      <c r="I45" s="308" t="s">
        <v>326</v>
      </c>
      <c r="J45" s="308" t="s">
        <v>128</v>
      </c>
      <c r="K45" s="308">
        <v>5</v>
      </c>
      <c r="L45" s="308"/>
      <c r="M45" s="320">
        <v>4480</v>
      </c>
      <c r="N45" s="308">
        <v>0</v>
      </c>
      <c r="O45" s="308">
        <v>560031200</v>
      </c>
      <c r="P45" s="308" t="s">
        <v>327</v>
      </c>
      <c r="Q45" s="308"/>
    </row>
    <row r="46" spans="1:26" s="202" customFormat="1" x14ac:dyDescent="0.25">
      <c r="A46" s="189">
        <v>4</v>
      </c>
      <c r="B46" s="190"/>
      <c r="C46" s="191"/>
      <c r="D46" s="191"/>
      <c r="E46" s="191"/>
      <c r="F46" s="192"/>
      <c r="G46" s="193"/>
      <c r="H46" s="194"/>
      <c r="I46" s="195"/>
      <c r="J46" s="195"/>
      <c r="K46" s="196"/>
      <c r="L46" s="196"/>
      <c r="M46" s="196"/>
      <c r="N46" s="197"/>
      <c r="O46" s="198"/>
      <c r="P46" s="199"/>
      <c r="Q46" s="200"/>
      <c r="R46" s="201"/>
      <c r="S46" s="201"/>
      <c r="T46" s="201"/>
      <c r="U46" s="201"/>
      <c r="V46" s="201"/>
      <c r="W46" s="201"/>
      <c r="X46" s="201"/>
      <c r="Y46" s="201"/>
      <c r="Z46" s="201"/>
    </row>
    <row r="47" spans="1:26" s="202" customFormat="1" ht="15" x14ac:dyDescent="0.25">
      <c r="A47" s="189"/>
      <c r="B47" s="368" t="s">
        <v>16</v>
      </c>
      <c r="C47" s="81"/>
      <c r="D47" s="80"/>
      <c r="E47" s="75"/>
      <c r="F47" s="76"/>
      <c r="G47" s="76"/>
      <c r="H47" s="76"/>
      <c r="I47" s="77"/>
      <c r="J47" s="77"/>
      <c r="K47" s="311">
        <f>SUM(K43:K46)</f>
        <v>45</v>
      </c>
      <c r="L47" s="311">
        <f>SUM(L43:L46)</f>
        <v>0</v>
      </c>
      <c r="M47" s="311">
        <f>SUM(M43:M46)</f>
        <v>4980</v>
      </c>
      <c r="N47" s="311">
        <f>SUM(N43:N46)</f>
        <v>0</v>
      </c>
      <c r="O47" s="125"/>
      <c r="P47" s="125"/>
      <c r="Q47" s="31"/>
    </row>
    <row r="48" spans="1:26" s="209" customFormat="1" x14ac:dyDescent="0.25">
      <c r="B48" s="369"/>
      <c r="E48" s="210"/>
    </row>
    <row r="49" spans="2:17" s="209" customFormat="1" x14ac:dyDescent="0.25">
      <c r="B49" s="369"/>
      <c r="E49" s="210"/>
    </row>
    <row r="50" spans="2:17" s="209" customFormat="1" x14ac:dyDescent="0.25">
      <c r="B50" s="369"/>
      <c r="E50" s="210"/>
    </row>
    <row r="51" spans="2:17" s="209" customFormat="1" x14ac:dyDescent="0.25">
      <c r="B51" s="616" t="s">
        <v>28</v>
      </c>
      <c r="C51" s="586" t="s">
        <v>27</v>
      </c>
      <c r="D51" s="588" t="s">
        <v>34</v>
      </c>
      <c r="E51" s="588"/>
    </row>
    <row r="52" spans="2:17" s="209" customFormat="1" x14ac:dyDescent="0.25">
      <c r="B52" s="617"/>
      <c r="C52" s="587"/>
      <c r="D52" s="211" t="s">
        <v>23</v>
      </c>
      <c r="E52" s="212" t="s">
        <v>24</v>
      </c>
    </row>
    <row r="53" spans="2:17" s="209" customFormat="1" x14ac:dyDescent="0.25">
      <c r="B53" s="370" t="s">
        <v>21</v>
      </c>
      <c r="C53" s="214" t="s">
        <v>328</v>
      </c>
      <c r="D53" s="215" t="s">
        <v>148</v>
      </c>
      <c r="E53" s="215"/>
      <c r="F53" s="216"/>
      <c r="G53" s="216"/>
      <c r="H53" s="216"/>
      <c r="I53" s="216"/>
      <c r="J53" s="216"/>
      <c r="K53" s="216"/>
      <c r="L53" s="216"/>
      <c r="M53" s="216"/>
    </row>
    <row r="54" spans="2:17" s="209" customFormat="1" x14ac:dyDescent="0.25">
      <c r="B54" s="370" t="s">
        <v>25</v>
      </c>
      <c r="C54" s="214" t="s">
        <v>329</v>
      </c>
      <c r="D54" s="215" t="s">
        <v>148</v>
      </c>
      <c r="E54" s="215"/>
    </row>
    <row r="55" spans="2:17" s="209" customFormat="1" x14ac:dyDescent="0.25">
      <c r="B55" s="371"/>
      <c r="C55" s="589"/>
      <c r="D55" s="589"/>
      <c r="E55" s="589"/>
      <c r="F55" s="589"/>
      <c r="G55" s="589"/>
      <c r="H55" s="589"/>
      <c r="I55" s="589"/>
      <c r="J55" s="589"/>
      <c r="K55" s="589"/>
      <c r="L55" s="589"/>
      <c r="M55" s="589"/>
      <c r="N55" s="589"/>
    </row>
    <row r="56" spans="2:17" ht="13.5" thickBot="1" x14ac:dyDescent="0.3"/>
    <row r="57" spans="2:17" ht="27" thickBot="1" x14ac:dyDescent="0.3">
      <c r="B57" s="524" t="s">
        <v>95</v>
      </c>
      <c r="C57" s="524"/>
      <c r="D57" s="524"/>
      <c r="E57" s="524"/>
      <c r="F57" s="524"/>
      <c r="G57" s="524"/>
      <c r="H57" s="524"/>
      <c r="I57" s="524"/>
      <c r="J57" s="524"/>
      <c r="K57" s="524"/>
      <c r="L57" s="524"/>
      <c r="M57" s="524"/>
      <c r="N57" s="524"/>
    </row>
    <row r="60" spans="2:17" ht="51" x14ac:dyDescent="0.2">
      <c r="B60" s="372" t="s">
        <v>140</v>
      </c>
      <c r="C60" s="220" t="s">
        <v>2</v>
      </c>
      <c r="D60" s="220" t="s">
        <v>97</v>
      </c>
      <c r="E60" s="220" t="s">
        <v>96</v>
      </c>
      <c r="F60" s="220" t="s">
        <v>98</v>
      </c>
      <c r="G60" s="220" t="s">
        <v>99</v>
      </c>
      <c r="H60" s="220" t="s">
        <v>100</v>
      </c>
      <c r="I60" s="220" t="s">
        <v>101</v>
      </c>
      <c r="J60" s="220" t="s">
        <v>102</v>
      </c>
      <c r="K60" s="220" t="s">
        <v>103</v>
      </c>
      <c r="L60" s="220" t="s">
        <v>104</v>
      </c>
      <c r="M60" s="221" t="s">
        <v>105</v>
      </c>
      <c r="N60" s="221" t="s">
        <v>106</v>
      </c>
      <c r="O60" s="560" t="s">
        <v>3</v>
      </c>
      <c r="P60" s="562"/>
      <c r="Q60" s="220" t="s">
        <v>18</v>
      </c>
    </row>
    <row r="61" spans="2:17" ht="61.5" customHeight="1" x14ac:dyDescent="0.25">
      <c r="B61" s="365" t="s">
        <v>414</v>
      </c>
      <c r="C61" s="230" t="s">
        <v>167</v>
      </c>
      <c r="D61" s="318" t="s">
        <v>415</v>
      </c>
      <c r="E61" s="214" t="s">
        <v>330</v>
      </c>
      <c r="F61" s="215" t="s">
        <v>169</v>
      </c>
      <c r="G61" s="215" t="s">
        <v>169</v>
      </c>
      <c r="H61" s="215" t="s">
        <v>169</v>
      </c>
      <c r="I61" s="215" t="s">
        <v>127</v>
      </c>
      <c r="J61" s="215" t="s">
        <v>127</v>
      </c>
      <c r="K61" s="230" t="s">
        <v>127</v>
      </c>
      <c r="L61" s="230" t="s">
        <v>127</v>
      </c>
      <c r="M61" s="230" t="s">
        <v>127</v>
      </c>
      <c r="N61" s="230" t="s">
        <v>127</v>
      </c>
      <c r="O61" s="575" t="s">
        <v>170</v>
      </c>
      <c r="P61" s="576"/>
      <c r="Q61" s="230" t="s">
        <v>127</v>
      </c>
    </row>
    <row r="62" spans="2:17" ht="74.25" customHeight="1" x14ac:dyDescent="0.25">
      <c r="B62" s="365" t="s">
        <v>414</v>
      </c>
      <c r="C62" s="230" t="s">
        <v>167</v>
      </c>
      <c r="D62" s="318" t="s">
        <v>416</v>
      </c>
      <c r="E62" s="215">
        <v>810</v>
      </c>
      <c r="F62" s="215" t="s">
        <v>169</v>
      </c>
      <c r="G62" s="215" t="s">
        <v>169</v>
      </c>
      <c r="H62" s="215" t="s">
        <v>169</v>
      </c>
      <c r="I62" s="215" t="s">
        <v>127</v>
      </c>
      <c r="J62" s="215" t="s">
        <v>127</v>
      </c>
      <c r="K62" s="230" t="s">
        <v>127</v>
      </c>
      <c r="L62" s="230" t="s">
        <v>127</v>
      </c>
      <c r="M62" s="230" t="s">
        <v>127</v>
      </c>
      <c r="N62" s="230" t="s">
        <v>127</v>
      </c>
      <c r="O62" s="575" t="s">
        <v>170</v>
      </c>
      <c r="P62" s="576"/>
      <c r="Q62" s="230" t="s">
        <v>127</v>
      </c>
    </row>
    <row r="63" spans="2:17" x14ac:dyDescent="0.25">
      <c r="B63" s="226" t="s">
        <v>1</v>
      </c>
    </row>
    <row r="64" spans="2:17" x14ac:dyDescent="0.25">
      <c r="B64" s="226" t="s">
        <v>36</v>
      </c>
    </row>
    <row r="65" spans="2:17" x14ac:dyDescent="0.25">
      <c r="B65" s="226" t="s">
        <v>59</v>
      </c>
    </row>
    <row r="67" spans="2:17" ht="13.5" thickBot="1" x14ac:dyDescent="0.3"/>
    <row r="68" spans="2:17" ht="27" customHeight="1" thickBot="1" x14ac:dyDescent="0.3">
      <c r="B68" s="551" t="s">
        <v>37</v>
      </c>
      <c r="C68" s="552"/>
      <c r="D68" s="552"/>
      <c r="E68" s="552"/>
      <c r="F68" s="552"/>
      <c r="G68" s="552"/>
      <c r="H68" s="552"/>
      <c r="I68" s="552"/>
      <c r="J68" s="552"/>
      <c r="K68" s="552"/>
      <c r="L68" s="552"/>
      <c r="M68" s="552"/>
      <c r="N68" s="553"/>
    </row>
    <row r="71" spans="2:17" ht="63.75" x14ac:dyDescent="0.25">
      <c r="B71" s="610" t="s">
        <v>0</v>
      </c>
      <c r="C71" s="610" t="s">
        <v>38</v>
      </c>
      <c r="D71" s="610" t="s">
        <v>39</v>
      </c>
      <c r="E71" s="610" t="s">
        <v>107</v>
      </c>
      <c r="F71" s="610" t="s">
        <v>109</v>
      </c>
      <c r="G71" s="610" t="s">
        <v>110</v>
      </c>
      <c r="H71" s="610" t="s">
        <v>111</v>
      </c>
      <c r="I71" s="610" t="s">
        <v>108</v>
      </c>
      <c r="J71" s="560" t="s">
        <v>112</v>
      </c>
      <c r="K71" s="561"/>
      <c r="L71" s="562"/>
      <c r="M71" s="219" t="s">
        <v>114</v>
      </c>
      <c r="N71" s="219" t="s">
        <v>154</v>
      </c>
      <c r="O71" s="219" t="s">
        <v>155</v>
      </c>
      <c r="P71" s="560" t="s">
        <v>3</v>
      </c>
      <c r="Q71" s="562"/>
    </row>
    <row r="72" spans="2:17" ht="25.5" x14ac:dyDescent="0.25">
      <c r="B72" s="611"/>
      <c r="C72" s="611"/>
      <c r="D72" s="611"/>
      <c r="E72" s="611"/>
      <c r="F72" s="611"/>
      <c r="G72" s="611"/>
      <c r="H72" s="611"/>
      <c r="I72" s="611"/>
      <c r="J72" s="227" t="s">
        <v>113</v>
      </c>
      <c r="K72" s="219" t="s">
        <v>152</v>
      </c>
      <c r="L72" s="228" t="s">
        <v>153</v>
      </c>
      <c r="M72" s="219"/>
      <c r="N72" s="219"/>
      <c r="O72" s="219"/>
      <c r="P72" s="227"/>
      <c r="Q72" s="228"/>
    </row>
    <row r="73" spans="2:17" s="229" customFormat="1" ht="165" x14ac:dyDescent="0.25">
      <c r="B73" s="422" t="s">
        <v>171</v>
      </c>
      <c r="C73" s="308" t="s">
        <v>172</v>
      </c>
      <c r="D73" s="308" t="s">
        <v>331</v>
      </c>
      <c r="E73" s="308">
        <v>40325348</v>
      </c>
      <c r="F73" s="308" t="s">
        <v>332</v>
      </c>
      <c r="G73" s="229" t="s">
        <v>180</v>
      </c>
      <c r="H73" s="308" t="s">
        <v>334</v>
      </c>
      <c r="I73" s="308" t="s">
        <v>169</v>
      </c>
      <c r="J73" s="408" t="s">
        <v>333</v>
      </c>
      <c r="K73" s="308" t="s">
        <v>335</v>
      </c>
      <c r="L73" s="279" t="s">
        <v>268</v>
      </c>
      <c r="M73" s="308" t="s">
        <v>127</v>
      </c>
      <c r="N73" s="424" t="s">
        <v>128</v>
      </c>
      <c r="O73" s="308" t="s">
        <v>127</v>
      </c>
      <c r="P73" s="614" t="s">
        <v>439</v>
      </c>
      <c r="Q73" s="615"/>
    </row>
    <row r="74" spans="2:17" s="229" customFormat="1" ht="165" x14ac:dyDescent="0.25">
      <c r="B74" s="422" t="s">
        <v>171</v>
      </c>
      <c r="C74" s="308" t="s">
        <v>172</v>
      </c>
      <c r="D74" s="308" t="s">
        <v>336</v>
      </c>
      <c r="E74" s="308">
        <v>1121860640</v>
      </c>
      <c r="F74" s="423" t="s">
        <v>260</v>
      </c>
      <c r="G74" s="308" t="s">
        <v>337</v>
      </c>
      <c r="H74" s="308" t="s">
        <v>338</v>
      </c>
      <c r="I74" s="308" t="s">
        <v>169</v>
      </c>
      <c r="J74" s="408" t="s">
        <v>333</v>
      </c>
      <c r="K74" s="308" t="s">
        <v>335</v>
      </c>
      <c r="L74" s="279" t="s">
        <v>268</v>
      </c>
      <c r="M74" s="308" t="s">
        <v>127</v>
      </c>
      <c r="N74" s="424" t="s">
        <v>128</v>
      </c>
      <c r="O74" s="308" t="s">
        <v>127</v>
      </c>
      <c r="P74" s="614" t="s">
        <v>439</v>
      </c>
      <c r="Q74" s="615"/>
    </row>
    <row r="75" spans="2:17" s="229" customFormat="1" ht="165" x14ac:dyDescent="0.25">
      <c r="B75" s="309" t="s">
        <v>171</v>
      </c>
      <c r="C75" s="308" t="s">
        <v>172</v>
      </c>
      <c r="D75" s="308" t="s">
        <v>339</v>
      </c>
      <c r="E75" s="308">
        <v>40401153</v>
      </c>
      <c r="F75" s="308" t="s">
        <v>340</v>
      </c>
      <c r="G75" s="308" t="s">
        <v>180</v>
      </c>
      <c r="H75" s="308" t="s">
        <v>341</v>
      </c>
      <c r="I75" s="308" t="s">
        <v>169</v>
      </c>
      <c r="J75" s="408" t="s">
        <v>333</v>
      </c>
      <c r="K75" s="308" t="s">
        <v>342</v>
      </c>
      <c r="L75" s="279" t="s">
        <v>268</v>
      </c>
      <c r="M75" s="308" t="s">
        <v>127</v>
      </c>
      <c r="N75" s="424" t="s">
        <v>128</v>
      </c>
      <c r="O75" s="308" t="s">
        <v>127</v>
      </c>
      <c r="P75" s="614" t="s">
        <v>439</v>
      </c>
      <c r="Q75" s="615"/>
    </row>
    <row r="76" spans="2:17" s="229" customFormat="1" ht="165" x14ac:dyDescent="0.25">
      <c r="B76" s="373" t="s">
        <v>413</v>
      </c>
      <c r="C76" s="308" t="s">
        <v>196</v>
      </c>
      <c r="D76" s="308" t="s">
        <v>343</v>
      </c>
      <c r="E76" s="308">
        <v>1122647972</v>
      </c>
      <c r="F76" s="308" t="s">
        <v>202</v>
      </c>
      <c r="G76" s="308" t="s">
        <v>203</v>
      </c>
      <c r="H76" s="308" t="s">
        <v>344</v>
      </c>
      <c r="I76" s="308">
        <v>187730</v>
      </c>
      <c r="J76" s="310" t="s">
        <v>215</v>
      </c>
      <c r="K76" s="308" t="s">
        <v>345</v>
      </c>
      <c r="L76" s="279" t="s">
        <v>206</v>
      </c>
      <c r="M76" s="308" t="s">
        <v>127</v>
      </c>
      <c r="N76" s="308" t="s">
        <v>127</v>
      </c>
      <c r="O76" s="308" t="s">
        <v>127</v>
      </c>
      <c r="P76" s="618" t="s">
        <v>440</v>
      </c>
      <c r="Q76" s="619"/>
    </row>
    <row r="77" spans="2:17" s="229" customFormat="1" ht="165" x14ac:dyDescent="0.25">
      <c r="B77" s="373" t="s">
        <v>413</v>
      </c>
      <c r="C77" s="308" t="s">
        <v>196</v>
      </c>
      <c r="D77" s="308" t="s">
        <v>346</v>
      </c>
      <c r="E77" s="308">
        <v>1121872188</v>
      </c>
      <c r="F77" s="308" t="s">
        <v>202</v>
      </c>
      <c r="G77" s="308" t="s">
        <v>203</v>
      </c>
      <c r="H77" s="308" t="s">
        <v>347</v>
      </c>
      <c r="I77" s="308">
        <v>143327</v>
      </c>
      <c r="J77" s="310" t="s">
        <v>215</v>
      </c>
      <c r="K77" s="308" t="s">
        <v>348</v>
      </c>
      <c r="L77" s="279" t="s">
        <v>206</v>
      </c>
      <c r="M77" s="308" t="s">
        <v>127</v>
      </c>
      <c r="N77" s="308" t="s">
        <v>127</v>
      </c>
      <c r="O77" s="308" t="s">
        <v>127</v>
      </c>
      <c r="P77" s="590" t="s">
        <v>444</v>
      </c>
      <c r="Q77" s="591"/>
    </row>
    <row r="78" spans="2:17" s="229" customFormat="1" ht="40.5" customHeight="1" x14ac:dyDescent="0.25">
      <c r="B78" s="373" t="s">
        <v>413</v>
      </c>
      <c r="C78" s="308" t="s">
        <v>196</v>
      </c>
      <c r="D78" s="308" t="s">
        <v>349</v>
      </c>
      <c r="E78" s="308">
        <v>40411482</v>
      </c>
      <c r="F78" s="308" t="s">
        <v>202</v>
      </c>
      <c r="G78" s="308" t="s">
        <v>203</v>
      </c>
      <c r="H78" s="308" t="s">
        <v>350</v>
      </c>
      <c r="I78" s="308" t="s">
        <v>441</v>
      </c>
      <c r="J78" s="315" t="s">
        <v>351</v>
      </c>
      <c r="K78" s="308" t="s">
        <v>352</v>
      </c>
      <c r="L78" s="316" t="s">
        <v>442</v>
      </c>
      <c r="M78" s="308" t="s">
        <v>127</v>
      </c>
      <c r="N78" s="308" t="s">
        <v>127</v>
      </c>
      <c r="O78" s="308" t="s">
        <v>127</v>
      </c>
      <c r="P78" s="618" t="s">
        <v>443</v>
      </c>
      <c r="Q78" s="619"/>
    </row>
    <row r="80" spans="2:17" ht="13.5" thickBot="1" x14ac:dyDescent="0.3"/>
    <row r="81" spans="1:26" ht="13.5" thickBot="1" x14ac:dyDescent="0.3">
      <c r="B81" s="620" t="s">
        <v>43</v>
      </c>
      <c r="C81" s="621"/>
      <c r="D81" s="621"/>
      <c r="E81" s="621"/>
      <c r="F81" s="621"/>
      <c r="G81" s="621"/>
      <c r="H81" s="621"/>
      <c r="I81" s="621"/>
      <c r="J81" s="621"/>
      <c r="K81" s="621"/>
      <c r="L81" s="621"/>
      <c r="M81" s="621"/>
      <c r="N81" s="622"/>
    </row>
    <row r="84" spans="1:26" ht="25.5" x14ac:dyDescent="0.2">
      <c r="B84" s="374" t="s">
        <v>33</v>
      </c>
      <c r="C84" s="220" t="s">
        <v>18</v>
      </c>
      <c r="D84" s="560" t="s">
        <v>3</v>
      </c>
      <c r="E84" s="562"/>
    </row>
    <row r="85" spans="1:26" ht="38.25" x14ac:dyDescent="0.25">
      <c r="B85" s="373" t="s">
        <v>115</v>
      </c>
      <c r="C85" s="183" t="s">
        <v>127</v>
      </c>
      <c r="D85" s="603"/>
      <c r="E85" s="603"/>
    </row>
    <row r="87" spans="1:26" ht="26.25" x14ac:dyDescent="0.25">
      <c r="B87" s="499" t="s">
        <v>61</v>
      </c>
      <c r="C87" s="500"/>
      <c r="D87" s="500"/>
      <c r="E87" s="500"/>
      <c r="F87" s="500"/>
      <c r="G87" s="500"/>
      <c r="H87" s="500"/>
      <c r="I87" s="500"/>
      <c r="J87" s="500"/>
      <c r="K87" s="500"/>
      <c r="L87" s="500"/>
      <c r="M87" s="500"/>
      <c r="N87" s="500"/>
      <c r="O87" s="500"/>
      <c r="P87" s="500"/>
    </row>
    <row r="89" spans="1:26" ht="13.5" thickBot="1" x14ac:dyDescent="0.3"/>
    <row r="90" spans="1:26" ht="27" thickBot="1" x14ac:dyDescent="0.3">
      <c r="B90" s="519" t="s">
        <v>51</v>
      </c>
      <c r="C90" s="520"/>
      <c r="D90" s="520"/>
      <c r="E90" s="520"/>
      <c r="F90" s="520"/>
      <c r="G90" s="520"/>
      <c r="H90" s="520"/>
      <c r="I90" s="520"/>
      <c r="J90" s="520"/>
      <c r="K90" s="520"/>
      <c r="L90" s="520"/>
      <c r="M90" s="520"/>
      <c r="N90" s="521"/>
    </row>
    <row r="92" spans="1:26" ht="13.5" thickBot="1" x14ac:dyDescent="0.3">
      <c r="M92" s="184"/>
      <c r="N92" s="184"/>
    </row>
    <row r="93" spans="1:26" s="150" customFormat="1" ht="51" x14ac:dyDescent="0.25">
      <c r="B93" s="367" t="s">
        <v>136</v>
      </c>
      <c r="C93" s="185" t="s">
        <v>137</v>
      </c>
      <c r="D93" s="185" t="s">
        <v>138</v>
      </c>
      <c r="E93" s="185" t="s">
        <v>42</v>
      </c>
      <c r="F93" s="185" t="s">
        <v>22</v>
      </c>
      <c r="G93" s="185" t="s">
        <v>94</v>
      </c>
      <c r="H93" s="185" t="s">
        <v>17</v>
      </c>
      <c r="I93" s="185" t="s">
        <v>10</v>
      </c>
      <c r="J93" s="185" t="s">
        <v>31</v>
      </c>
      <c r="K93" s="185" t="s">
        <v>58</v>
      </c>
      <c r="L93" s="185" t="s">
        <v>20</v>
      </c>
      <c r="M93" s="186" t="s">
        <v>26</v>
      </c>
      <c r="N93" s="185" t="s">
        <v>139</v>
      </c>
      <c r="O93" s="185" t="s">
        <v>35</v>
      </c>
      <c r="P93" s="187" t="s">
        <v>11</v>
      </c>
      <c r="Q93" s="187" t="s">
        <v>19</v>
      </c>
    </row>
    <row r="94" spans="1:26" s="202" customFormat="1" ht="38.25" x14ac:dyDescent="0.25">
      <c r="A94" s="189">
        <v>1</v>
      </c>
      <c r="B94" s="307" t="s">
        <v>215</v>
      </c>
      <c r="C94" s="310" t="s">
        <v>215</v>
      </c>
      <c r="D94" s="191" t="s">
        <v>292</v>
      </c>
      <c r="E94" s="191" t="s">
        <v>353</v>
      </c>
      <c r="F94" s="192" t="s">
        <v>128</v>
      </c>
      <c r="G94" s="193">
        <v>0</v>
      </c>
      <c r="H94" s="194" t="s">
        <v>355</v>
      </c>
      <c r="I94" s="195" t="s">
        <v>356</v>
      </c>
      <c r="J94" s="195" t="s">
        <v>128</v>
      </c>
      <c r="K94" s="191" t="s">
        <v>324</v>
      </c>
      <c r="L94" s="191"/>
      <c r="M94" s="191">
        <v>0</v>
      </c>
      <c r="N94" s="197">
        <f>+M94*G94</f>
        <v>0</v>
      </c>
      <c r="O94" s="207">
        <v>182878520</v>
      </c>
      <c r="P94" s="203" t="s">
        <v>361</v>
      </c>
      <c r="Q94" s="232" t="s">
        <v>354</v>
      </c>
      <c r="R94" s="201"/>
      <c r="S94" s="201"/>
      <c r="T94" s="201"/>
      <c r="U94" s="201"/>
      <c r="V94" s="201"/>
      <c r="W94" s="201"/>
      <c r="X94" s="201"/>
      <c r="Y94" s="201"/>
      <c r="Z94" s="201"/>
    </row>
    <row r="95" spans="1:26" s="202" customFormat="1" ht="38.25" x14ac:dyDescent="0.25">
      <c r="A95" s="189">
        <f>+A94+1</f>
        <v>2</v>
      </c>
      <c r="B95" s="307" t="s">
        <v>215</v>
      </c>
      <c r="C95" s="310" t="s">
        <v>215</v>
      </c>
      <c r="D95" s="191" t="s">
        <v>357</v>
      </c>
      <c r="E95" s="191" t="s">
        <v>358</v>
      </c>
      <c r="F95" s="192" t="s">
        <v>127</v>
      </c>
      <c r="G95" s="193">
        <v>0</v>
      </c>
      <c r="H95" s="192" t="s">
        <v>359</v>
      </c>
      <c r="I95" s="195" t="s">
        <v>360</v>
      </c>
      <c r="J95" s="195" t="s">
        <v>128</v>
      </c>
      <c r="K95" s="191">
        <v>12</v>
      </c>
      <c r="L95" s="195"/>
      <c r="M95" s="191">
        <v>290</v>
      </c>
      <c r="N95" s="197">
        <v>0</v>
      </c>
      <c r="O95" s="207">
        <v>71011000</v>
      </c>
      <c r="P95" s="323" t="s">
        <v>362</v>
      </c>
      <c r="Q95" s="232"/>
      <c r="R95" s="201"/>
      <c r="S95" s="201"/>
      <c r="T95" s="201"/>
      <c r="U95" s="201"/>
      <c r="V95" s="201"/>
      <c r="W95" s="201"/>
      <c r="X95" s="201"/>
      <c r="Y95" s="201"/>
      <c r="Z95" s="201"/>
    </row>
    <row r="96" spans="1:26" s="202" customFormat="1" ht="38.25" x14ac:dyDescent="0.25">
      <c r="A96" s="189">
        <f t="shared" ref="A96:A97" si="0">+A95+1</f>
        <v>3</v>
      </c>
      <c r="B96" s="307" t="s">
        <v>215</v>
      </c>
      <c r="C96" s="310" t="s">
        <v>215</v>
      </c>
      <c r="D96" s="191" t="s">
        <v>357</v>
      </c>
      <c r="E96" s="191" t="s">
        <v>363</v>
      </c>
      <c r="F96" s="192" t="s">
        <v>127</v>
      </c>
      <c r="G96" s="193">
        <v>0</v>
      </c>
      <c r="H96" s="192" t="s">
        <v>364</v>
      </c>
      <c r="I96" s="195" t="s">
        <v>365</v>
      </c>
      <c r="J96" s="195" t="s">
        <v>128</v>
      </c>
      <c r="K96" s="191">
        <v>12</v>
      </c>
      <c r="L96" s="195"/>
      <c r="M96" s="191">
        <v>332</v>
      </c>
      <c r="N96" s="197">
        <v>0</v>
      </c>
      <c r="O96" s="207">
        <v>69545600</v>
      </c>
      <c r="P96" s="189" t="s">
        <v>362</v>
      </c>
      <c r="Q96" s="232"/>
      <c r="R96" s="201"/>
      <c r="S96" s="201"/>
      <c r="T96" s="201"/>
      <c r="U96" s="201"/>
      <c r="V96" s="201"/>
      <c r="W96" s="201"/>
      <c r="X96" s="201"/>
      <c r="Y96" s="201"/>
      <c r="Z96" s="201"/>
    </row>
    <row r="97" spans="1:26" s="202" customFormat="1" ht="38.25" x14ac:dyDescent="0.25">
      <c r="A97" s="189">
        <f t="shared" si="0"/>
        <v>4</v>
      </c>
      <c r="B97" s="307" t="s">
        <v>215</v>
      </c>
      <c r="C97" s="310" t="s">
        <v>215</v>
      </c>
      <c r="D97" s="191" t="s">
        <v>357</v>
      </c>
      <c r="E97" s="191" t="s">
        <v>366</v>
      </c>
      <c r="F97" s="192" t="s">
        <v>127</v>
      </c>
      <c r="G97" s="193">
        <v>0</v>
      </c>
      <c r="H97" s="192" t="s">
        <v>367</v>
      </c>
      <c r="I97" s="195" t="s">
        <v>368</v>
      </c>
      <c r="J97" s="195" t="s">
        <v>128</v>
      </c>
      <c r="K97" s="191" t="s">
        <v>324</v>
      </c>
      <c r="L97" s="195"/>
      <c r="M97" s="191">
        <v>0</v>
      </c>
      <c r="N97" s="197">
        <v>0</v>
      </c>
      <c r="O97" s="207" t="s">
        <v>369</v>
      </c>
      <c r="P97" s="189" t="s">
        <v>370</v>
      </c>
      <c r="Q97" s="232" t="s">
        <v>371</v>
      </c>
      <c r="R97" s="201"/>
      <c r="S97" s="201"/>
      <c r="T97" s="201"/>
      <c r="U97" s="201"/>
      <c r="V97" s="201"/>
      <c r="W97" s="201"/>
      <c r="X97" s="201"/>
      <c r="Y97" s="201"/>
      <c r="Z97" s="201"/>
    </row>
    <row r="98" spans="1:26" s="202" customFormat="1" x14ac:dyDescent="0.25">
      <c r="A98" s="189"/>
      <c r="B98" s="190" t="s">
        <v>16</v>
      </c>
      <c r="C98" s="192"/>
      <c r="D98" s="191"/>
      <c r="E98" s="204"/>
      <c r="F98" s="192"/>
      <c r="G98" s="192"/>
      <c r="H98" s="192"/>
      <c r="I98" s="195"/>
      <c r="J98" s="195"/>
      <c r="K98" s="205">
        <f>SUM(K94:K97)</f>
        <v>24</v>
      </c>
      <c r="L98" s="205">
        <f>SUM(L94:L97)</f>
        <v>0</v>
      </c>
      <c r="M98" s="205">
        <f>SUM(M94:M97)</f>
        <v>622</v>
      </c>
      <c r="N98" s="205">
        <f>SUM(N94:N97)</f>
        <v>0</v>
      </c>
      <c r="O98" s="207"/>
      <c r="P98" s="207"/>
      <c r="Q98" s="208"/>
    </row>
    <row r="99" spans="1:26" x14ac:dyDescent="0.25">
      <c r="B99" s="369"/>
      <c r="C99" s="209"/>
      <c r="D99" s="209"/>
      <c r="E99" s="210"/>
      <c r="F99" s="209"/>
      <c r="G99" s="209"/>
      <c r="H99" s="209"/>
      <c r="I99" s="209"/>
      <c r="J99" s="209"/>
      <c r="K99" s="209"/>
      <c r="L99" s="209"/>
      <c r="M99" s="209"/>
      <c r="N99" s="209"/>
      <c r="O99" s="209"/>
      <c r="P99" s="209"/>
    </row>
    <row r="100" spans="1:26" ht="26.25" customHeight="1" x14ac:dyDescent="0.25">
      <c r="B100" s="213" t="s">
        <v>32</v>
      </c>
      <c r="C100" s="233">
        <f>+K98</f>
        <v>24</v>
      </c>
      <c r="H100" s="216"/>
      <c r="I100" s="216"/>
      <c r="J100" s="216"/>
      <c r="K100" s="216"/>
      <c r="L100" s="216"/>
      <c r="M100" s="216"/>
      <c r="N100" s="209"/>
      <c r="O100" s="209"/>
      <c r="P100" s="209"/>
    </row>
    <row r="102" spans="1:26" ht="13.5" thickBot="1" x14ac:dyDescent="0.3"/>
    <row r="103" spans="1:26" ht="26.25" thickBot="1" x14ac:dyDescent="0.3">
      <c r="B103" s="375" t="s">
        <v>46</v>
      </c>
      <c r="C103" s="235" t="s">
        <v>47</v>
      </c>
      <c r="D103" s="234" t="s">
        <v>48</v>
      </c>
      <c r="E103" s="235" t="s">
        <v>52</v>
      </c>
    </row>
    <row r="104" spans="1:26" x14ac:dyDescent="0.25">
      <c r="B104" s="376" t="s">
        <v>116</v>
      </c>
      <c r="C104" s="237">
        <v>20</v>
      </c>
      <c r="D104" s="237">
        <v>0</v>
      </c>
      <c r="E104" s="604">
        <f>+D104+D105+D106</f>
        <v>40</v>
      </c>
    </row>
    <row r="105" spans="1:26" x14ac:dyDescent="0.25">
      <c r="B105" s="376" t="s">
        <v>117</v>
      </c>
      <c r="C105" s="215">
        <v>30</v>
      </c>
      <c r="D105" s="183">
        <v>0</v>
      </c>
      <c r="E105" s="605"/>
    </row>
    <row r="106" spans="1:26" ht="13.5" thickBot="1" x14ac:dyDescent="0.3">
      <c r="B106" s="376" t="s">
        <v>118</v>
      </c>
      <c r="C106" s="238">
        <v>40</v>
      </c>
      <c r="D106" s="238">
        <v>40</v>
      </c>
      <c r="E106" s="606"/>
    </row>
    <row r="108" spans="1:26" ht="13.5" thickBot="1" x14ac:dyDescent="0.3"/>
    <row r="109" spans="1:26" ht="21.75" customHeight="1" thickBot="1" x14ac:dyDescent="0.3">
      <c r="B109" s="627" t="s">
        <v>49</v>
      </c>
      <c r="C109" s="628"/>
      <c r="D109" s="628"/>
      <c r="E109" s="628"/>
      <c r="F109" s="628"/>
      <c r="G109" s="628"/>
      <c r="H109" s="628"/>
      <c r="I109" s="628"/>
      <c r="J109" s="628"/>
      <c r="K109" s="628"/>
      <c r="L109" s="628"/>
      <c r="M109" s="628"/>
      <c r="N109" s="629"/>
    </row>
    <row r="111" spans="1:26" ht="63.75" x14ac:dyDescent="0.25">
      <c r="B111" s="612" t="s">
        <v>0</v>
      </c>
      <c r="C111" s="610" t="s">
        <v>38</v>
      </c>
      <c r="D111" s="610" t="s">
        <v>39</v>
      </c>
      <c r="E111" s="610" t="s">
        <v>107</v>
      </c>
      <c r="F111" s="610" t="s">
        <v>109</v>
      </c>
      <c r="G111" s="610" t="s">
        <v>110</v>
      </c>
      <c r="H111" s="610" t="s">
        <v>111</v>
      </c>
      <c r="I111" s="610" t="s">
        <v>108</v>
      </c>
      <c r="J111" s="560" t="s">
        <v>112</v>
      </c>
      <c r="K111" s="561"/>
      <c r="L111" s="562"/>
      <c r="M111" s="219" t="s">
        <v>114</v>
      </c>
      <c r="N111" s="219" t="s">
        <v>154</v>
      </c>
      <c r="O111" s="219" t="s">
        <v>155</v>
      </c>
      <c r="P111" s="560" t="s">
        <v>3</v>
      </c>
      <c r="Q111" s="562"/>
    </row>
    <row r="112" spans="1:26" ht="25.5" x14ac:dyDescent="0.25">
      <c r="B112" s="613"/>
      <c r="C112" s="611"/>
      <c r="D112" s="611"/>
      <c r="E112" s="611"/>
      <c r="F112" s="611"/>
      <c r="G112" s="611"/>
      <c r="H112" s="611"/>
      <c r="I112" s="611"/>
      <c r="J112" s="227" t="s">
        <v>113</v>
      </c>
      <c r="K112" s="219" t="s">
        <v>152</v>
      </c>
      <c r="L112" s="228" t="s">
        <v>153</v>
      </c>
      <c r="M112" s="560"/>
      <c r="N112" s="561"/>
      <c r="O112" s="561"/>
      <c r="P112" s="561"/>
      <c r="Q112" s="562"/>
    </row>
    <row r="113" spans="2:18" ht="179.25" customHeight="1" x14ac:dyDescent="0.25">
      <c r="B113" s="373" t="s">
        <v>122</v>
      </c>
      <c r="C113" s="241" t="s">
        <v>303</v>
      </c>
      <c r="D113" s="241" t="s">
        <v>372</v>
      </c>
      <c r="E113" s="230">
        <v>60261968</v>
      </c>
      <c r="F113" s="230" t="s">
        <v>375</v>
      </c>
      <c r="G113" s="230" t="s">
        <v>374</v>
      </c>
      <c r="H113" s="230" t="s">
        <v>373</v>
      </c>
      <c r="I113" s="215" t="s">
        <v>169</v>
      </c>
      <c r="J113" s="241" t="s">
        <v>376</v>
      </c>
      <c r="K113" s="317" t="s">
        <v>377</v>
      </c>
      <c r="L113" s="318" t="s">
        <v>460</v>
      </c>
      <c r="M113" s="230" t="s">
        <v>127</v>
      </c>
      <c r="N113" s="230" t="s">
        <v>127</v>
      </c>
      <c r="O113" s="230" t="s">
        <v>127</v>
      </c>
      <c r="P113" s="554"/>
      <c r="Q113" s="555"/>
    </row>
    <row r="114" spans="2:18" ht="115.5" customHeight="1" x14ac:dyDescent="0.25">
      <c r="B114" s="405" t="s">
        <v>123</v>
      </c>
      <c r="C114" s="406" t="s">
        <v>303</v>
      </c>
      <c r="D114" s="402" t="s">
        <v>378</v>
      </c>
      <c r="E114" s="404">
        <v>40420856</v>
      </c>
      <c r="F114" s="402" t="s">
        <v>379</v>
      </c>
      <c r="G114" s="404" t="s">
        <v>337</v>
      </c>
      <c r="H114" s="404" t="s">
        <v>380</v>
      </c>
      <c r="I114" s="404" t="s">
        <v>169</v>
      </c>
      <c r="J114" s="407" t="s">
        <v>215</v>
      </c>
      <c r="K114" s="402" t="s">
        <v>382</v>
      </c>
      <c r="L114" s="405" t="s">
        <v>381</v>
      </c>
      <c r="M114" s="404" t="s">
        <v>127</v>
      </c>
      <c r="N114" s="417" t="s">
        <v>128</v>
      </c>
      <c r="O114" s="404" t="s">
        <v>127</v>
      </c>
      <c r="P114" s="630" t="s">
        <v>383</v>
      </c>
      <c r="Q114" s="631"/>
      <c r="R114" s="229"/>
    </row>
    <row r="115" spans="2:18" ht="38.25" x14ac:dyDescent="0.25">
      <c r="B115" s="373" t="s">
        <v>124</v>
      </c>
      <c r="C115" s="324" t="s">
        <v>234</v>
      </c>
      <c r="D115" s="230" t="s">
        <v>235</v>
      </c>
      <c r="E115" s="230">
        <v>35261290</v>
      </c>
      <c r="F115" s="230" t="s">
        <v>311</v>
      </c>
      <c r="G115" s="241" t="s">
        <v>312</v>
      </c>
      <c r="H115" s="230" t="s">
        <v>313</v>
      </c>
      <c r="I115" s="215" t="s">
        <v>149</v>
      </c>
      <c r="J115" s="241" t="s">
        <v>314</v>
      </c>
      <c r="K115" s="317" t="s">
        <v>315</v>
      </c>
      <c r="L115" s="215" t="s">
        <v>316</v>
      </c>
      <c r="M115" s="230" t="s">
        <v>127</v>
      </c>
      <c r="N115" s="230" t="s">
        <v>127</v>
      </c>
      <c r="O115" s="230" t="s">
        <v>127</v>
      </c>
      <c r="P115" s="607" t="s">
        <v>432</v>
      </c>
      <c r="Q115" s="607"/>
    </row>
    <row r="118" spans="2:18" ht="13.5" thickBot="1" x14ac:dyDescent="0.3"/>
    <row r="119" spans="2:18" ht="25.5" x14ac:dyDescent="0.25">
      <c r="B119" s="377" t="s">
        <v>33</v>
      </c>
      <c r="C119" s="180" t="s">
        <v>46</v>
      </c>
      <c r="D119" s="219" t="s">
        <v>47</v>
      </c>
      <c r="E119" s="180" t="s">
        <v>48</v>
      </c>
      <c r="F119" s="235" t="s">
        <v>53</v>
      </c>
      <c r="G119" s="357"/>
    </row>
    <row r="120" spans="2:18" ht="140.25" x14ac:dyDescent="0.25">
      <c r="B120" s="623" t="s">
        <v>50</v>
      </c>
      <c r="C120" s="355" t="s">
        <v>119</v>
      </c>
      <c r="D120" s="183">
        <v>25</v>
      </c>
      <c r="E120" s="183">
        <v>25</v>
      </c>
      <c r="F120" s="624">
        <f>+E120+E121+E122</f>
        <v>35</v>
      </c>
      <c r="G120" s="240"/>
    </row>
    <row r="121" spans="2:18" ht="102" x14ac:dyDescent="0.25">
      <c r="B121" s="623"/>
      <c r="C121" s="355" t="s">
        <v>120</v>
      </c>
      <c r="D121" s="241">
        <v>25</v>
      </c>
      <c r="E121" s="183">
        <v>0</v>
      </c>
      <c r="F121" s="625"/>
      <c r="G121" s="240"/>
    </row>
    <row r="122" spans="2:18" ht="87" customHeight="1" x14ac:dyDescent="0.25">
      <c r="B122" s="623"/>
      <c r="C122" s="355" t="s">
        <v>121</v>
      </c>
      <c r="D122" s="183">
        <v>10</v>
      </c>
      <c r="E122" s="183">
        <v>10</v>
      </c>
      <c r="F122" s="626"/>
      <c r="G122" s="240"/>
    </row>
    <row r="123" spans="2:18" x14ac:dyDescent="0.2">
      <c r="C123" s="176"/>
    </row>
    <row r="125" spans="2:18" x14ac:dyDescent="0.25">
      <c r="B125" s="362" t="s">
        <v>54</v>
      </c>
    </row>
    <row r="127" spans="2:18" x14ac:dyDescent="0.25">
      <c r="B127" s="364" t="s">
        <v>33</v>
      </c>
      <c r="C127" s="177" t="s">
        <v>55</v>
      </c>
      <c r="D127" s="180" t="s">
        <v>48</v>
      </c>
      <c r="E127" s="180" t="s">
        <v>16</v>
      </c>
    </row>
    <row r="128" spans="2:18" ht="38.25" x14ac:dyDescent="0.25">
      <c r="B128" s="366" t="s">
        <v>156</v>
      </c>
      <c r="C128" s="182">
        <v>40</v>
      </c>
      <c r="D128" s="183">
        <f>+E104</f>
        <v>40</v>
      </c>
      <c r="E128" s="584">
        <f>+D128+D129</f>
        <v>75</v>
      </c>
    </row>
    <row r="129" spans="2:5" ht="76.5" x14ac:dyDescent="0.25">
      <c r="B129" s="366" t="s">
        <v>157</v>
      </c>
      <c r="C129" s="182">
        <v>60</v>
      </c>
      <c r="D129" s="183">
        <f>+F120</f>
        <v>35</v>
      </c>
      <c r="E129" s="585"/>
    </row>
  </sheetData>
  <sheetProtection password="CF99" sheet="1" objects="1" scenarios="1"/>
  <mergeCells count="59">
    <mergeCell ref="B81:N81"/>
    <mergeCell ref="B120:B122"/>
    <mergeCell ref="F120:F122"/>
    <mergeCell ref="E128:E129"/>
    <mergeCell ref="D85:E85"/>
    <mergeCell ref="B87:P87"/>
    <mergeCell ref="B90:N90"/>
    <mergeCell ref="E104:E106"/>
    <mergeCell ref="B109:N109"/>
    <mergeCell ref="J111:L111"/>
    <mergeCell ref="P111:Q111"/>
    <mergeCell ref="M112:Q112"/>
    <mergeCell ref="P113:Q113"/>
    <mergeCell ref="P114:Q114"/>
    <mergeCell ref="P115:Q115"/>
    <mergeCell ref="D84:E84"/>
    <mergeCell ref="P76:Q76"/>
    <mergeCell ref="P78:Q78"/>
    <mergeCell ref="J71:L71"/>
    <mergeCell ref="P71:Q71"/>
    <mergeCell ref="P74:Q74"/>
    <mergeCell ref="P75:Q75"/>
    <mergeCell ref="P77:Q77"/>
    <mergeCell ref="B2:P2"/>
    <mergeCell ref="B4:P4"/>
    <mergeCell ref="C6:N6"/>
    <mergeCell ref="C7:N7"/>
    <mergeCell ref="C8:N8"/>
    <mergeCell ref="C55:N55"/>
    <mergeCell ref="B57:N57"/>
    <mergeCell ref="O60:P60"/>
    <mergeCell ref="C9:N9"/>
    <mergeCell ref="P73:Q73"/>
    <mergeCell ref="C10:E10"/>
    <mergeCell ref="B14:C19"/>
    <mergeCell ref="B20:C20"/>
    <mergeCell ref="E37:E38"/>
    <mergeCell ref="B51:B52"/>
    <mergeCell ref="C51:C52"/>
    <mergeCell ref="D51:E51"/>
    <mergeCell ref="O61:P61"/>
    <mergeCell ref="O62:P62"/>
    <mergeCell ref="B68:N68"/>
    <mergeCell ref="G111:G112"/>
    <mergeCell ref="H111:H112"/>
    <mergeCell ref="I111:I112"/>
    <mergeCell ref="B71:B72"/>
    <mergeCell ref="C71:C72"/>
    <mergeCell ref="D71:D72"/>
    <mergeCell ref="E71:E72"/>
    <mergeCell ref="F71:F72"/>
    <mergeCell ref="G71:G72"/>
    <mergeCell ref="H71:H72"/>
    <mergeCell ref="I71:I72"/>
    <mergeCell ref="B111:B112"/>
    <mergeCell ref="C111:C112"/>
    <mergeCell ref="D111:D112"/>
    <mergeCell ref="E111:E112"/>
    <mergeCell ref="F111:F112"/>
  </mergeCells>
  <dataValidations count="2">
    <dataValidation type="list" allowBlank="1" showInputMessage="1" showErrorMessage="1" sqref="WVE983045 A65541 IS65541 SO65541 ACK65541 AMG65541 AWC65541 BFY65541 BPU65541 BZQ65541 CJM65541 CTI65541 DDE65541 DNA65541 DWW65541 EGS65541 EQO65541 FAK65541 FKG65541 FUC65541 GDY65541 GNU65541 GXQ65541 HHM65541 HRI65541 IBE65541 ILA65541 IUW65541 JES65541 JOO65541 JYK65541 KIG65541 KSC65541 LBY65541 LLU65541 LVQ65541 MFM65541 MPI65541 MZE65541 NJA65541 NSW65541 OCS65541 OMO65541 OWK65541 PGG65541 PQC65541 PZY65541 QJU65541 QTQ65541 RDM65541 RNI65541 RXE65541 SHA65541 SQW65541 TAS65541 TKO65541 TUK65541 UEG65541 UOC65541 UXY65541 VHU65541 VRQ65541 WBM65541 WLI65541 WVE65541 A131077 IS131077 SO131077 ACK131077 AMG131077 AWC131077 BFY131077 BPU131077 BZQ131077 CJM131077 CTI131077 DDE131077 DNA131077 DWW131077 EGS131077 EQO131077 FAK131077 FKG131077 FUC131077 GDY131077 GNU131077 GXQ131077 HHM131077 HRI131077 IBE131077 ILA131077 IUW131077 JES131077 JOO131077 JYK131077 KIG131077 KSC131077 LBY131077 LLU131077 LVQ131077 MFM131077 MPI131077 MZE131077 NJA131077 NSW131077 OCS131077 OMO131077 OWK131077 PGG131077 PQC131077 PZY131077 QJU131077 QTQ131077 RDM131077 RNI131077 RXE131077 SHA131077 SQW131077 TAS131077 TKO131077 TUK131077 UEG131077 UOC131077 UXY131077 VHU131077 VRQ131077 WBM131077 WLI131077 WVE131077 A196613 IS196613 SO196613 ACK196613 AMG196613 AWC196613 BFY196613 BPU196613 BZQ196613 CJM196613 CTI196613 DDE196613 DNA196613 DWW196613 EGS196613 EQO196613 FAK196613 FKG196613 FUC196613 GDY196613 GNU196613 GXQ196613 HHM196613 HRI196613 IBE196613 ILA196613 IUW196613 JES196613 JOO196613 JYK196613 KIG196613 KSC196613 LBY196613 LLU196613 LVQ196613 MFM196613 MPI196613 MZE196613 NJA196613 NSW196613 OCS196613 OMO196613 OWK196613 PGG196613 PQC196613 PZY196613 QJU196613 QTQ196613 RDM196613 RNI196613 RXE196613 SHA196613 SQW196613 TAS196613 TKO196613 TUK196613 UEG196613 UOC196613 UXY196613 VHU196613 VRQ196613 WBM196613 WLI196613 WVE196613 A262149 IS262149 SO262149 ACK262149 AMG262149 AWC262149 BFY262149 BPU262149 BZQ262149 CJM262149 CTI262149 DDE262149 DNA262149 DWW262149 EGS262149 EQO262149 FAK262149 FKG262149 FUC262149 GDY262149 GNU262149 GXQ262149 HHM262149 HRI262149 IBE262149 ILA262149 IUW262149 JES262149 JOO262149 JYK262149 KIG262149 KSC262149 LBY262149 LLU262149 LVQ262149 MFM262149 MPI262149 MZE262149 NJA262149 NSW262149 OCS262149 OMO262149 OWK262149 PGG262149 PQC262149 PZY262149 QJU262149 QTQ262149 RDM262149 RNI262149 RXE262149 SHA262149 SQW262149 TAS262149 TKO262149 TUK262149 UEG262149 UOC262149 UXY262149 VHU262149 VRQ262149 WBM262149 WLI262149 WVE262149 A327685 IS327685 SO327685 ACK327685 AMG327685 AWC327685 BFY327685 BPU327685 BZQ327685 CJM327685 CTI327685 DDE327685 DNA327685 DWW327685 EGS327685 EQO327685 FAK327685 FKG327685 FUC327685 GDY327685 GNU327685 GXQ327685 HHM327685 HRI327685 IBE327685 ILA327685 IUW327685 JES327685 JOO327685 JYK327685 KIG327685 KSC327685 LBY327685 LLU327685 LVQ327685 MFM327685 MPI327685 MZE327685 NJA327685 NSW327685 OCS327685 OMO327685 OWK327685 PGG327685 PQC327685 PZY327685 QJU327685 QTQ327685 RDM327685 RNI327685 RXE327685 SHA327685 SQW327685 TAS327685 TKO327685 TUK327685 UEG327685 UOC327685 UXY327685 VHU327685 VRQ327685 WBM327685 WLI327685 WVE327685 A393221 IS393221 SO393221 ACK393221 AMG393221 AWC393221 BFY393221 BPU393221 BZQ393221 CJM393221 CTI393221 DDE393221 DNA393221 DWW393221 EGS393221 EQO393221 FAK393221 FKG393221 FUC393221 GDY393221 GNU393221 GXQ393221 HHM393221 HRI393221 IBE393221 ILA393221 IUW393221 JES393221 JOO393221 JYK393221 KIG393221 KSC393221 LBY393221 LLU393221 LVQ393221 MFM393221 MPI393221 MZE393221 NJA393221 NSW393221 OCS393221 OMO393221 OWK393221 PGG393221 PQC393221 PZY393221 QJU393221 QTQ393221 RDM393221 RNI393221 RXE393221 SHA393221 SQW393221 TAS393221 TKO393221 TUK393221 UEG393221 UOC393221 UXY393221 VHU393221 VRQ393221 WBM393221 WLI393221 WVE393221 A458757 IS458757 SO458757 ACK458757 AMG458757 AWC458757 BFY458757 BPU458757 BZQ458757 CJM458757 CTI458757 DDE458757 DNA458757 DWW458757 EGS458757 EQO458757 FAK458757 FKG458757 FUC458757 GDY458757 GNU458757 GXQ458757 HHM458757 HRI458757 IBE458757 ILA458757 IUW458757 JES458757 JOO458757 JYK458757 KIG458757 KSC458757 LBY458757 LLU458757 LVQ458757 MFM458757 MPI458757 MZE458757 NJA458757 NSW458757 OCS458757 OMO458757 OWK458757 PGG458757 PQC458757 PZY458757 QJU458757 QTQ458757 RDM458757 RNI458757 RXE458757 SHA458757 SQW458757 TAS458757 TKO458757 TUK458757 UEG458757 UOC458757 UXY458757 VHU458757 VRQ458757 WBM458757 WLI458757 WVE458757 A524293 IS524293 SO524293 ACK524293 AMG524293 AWC524293 BFY524293 BPU524293 BZQ524293 CJM524293 CTI524293 DDE524293 DNA524293 DWW524293 EGS524293 EQO524293 FAK524293 FKG524293 FUC524293 GDY524293 GNU524293 GXQ524293 HHM524293 HRI524293 IBE524293 ILA524293 IUW524293 JES524293 JOO524293 JYK524293 KIG524293 KSC524293 LBY524293 LLU524293 LVQ524293 MFM524293 MPI524293 MZE524293 NJA524293 NSW524293 OCS524293 OMO524293 OWK524293 PGG524293 PQC524293 PZY524293 QJU524293 QTQ524293 RDM524293 RNI524293 RXE524293 SHA524293 SQW524293 TAS524293 TKO524293 TUK524293 UEG524293 UOC524293 UXY524293 VHU524293 VRQ524293 WBM524293 WLI524293 WVE524293 A589829 IS589829 SO589829 ACK589829 AMG589829 AWC589829 BFY589829 BPU589829 BZQ589829 CJM589829 CTI589829 DDE589829 DNA589829 DWW589829 EGS589829 EQO589829 FAK589829 FKG589829 FUC589829 GDY589829 GNU589829 GXQ589829 HHM589829 HRI589829 IBE589829 ILA589829 IUW589829 JES589829 JOO589829 JYK589829 KIG589829 KSC589829 LBY589829 LLU589829 LVQ589829 MFM589829 MPI589829 MZE589829 NJA589829 NSW589829 OCS589829 OMO589829 OWK589829 PGG589829 PQC589829 PZY589829 QJU589829 QTQ589829 RDM589829 RNI589829 RXE589829 SHA589829 SQW589829 TAS589829 TKO589829 TUK589829 UEG589829 UOC589829 UXY589829 VHU589829 VRQ589829 WBM589829 WLI589829 WVE589829 A655365 IS655365 SO655365 ACK655365 AMG655365 AWC655365 BFY655365 BPU655365 BZQ655365 CJM655365 CTI655365 DDE655365 DNA655365 DWW655365 EGS655365 EQO655365 FAK655365 FKG655365 FUC655365 GDY655365 GNU655365 GXQ655365 HHM655365 HRI655365 IBE655365 ILA655365 IUW655365 JES655365 JOO655365 JYK655365 KIG655365 KSC655365 LBY655365 LLU655365 LVQ655365 MFM655365 MPI655365 MZE655365 NJA655365 NSW655365 OCS655365 OMO655365 OWK655365 PGG655365 PQC655365 PZY655365 QJU655365 QTQ655365 RDM655365 RNI655365 RXE655365 SHA655365 SQW655365 TAS655365 TKO655365 TUK655365 UEG655365 UOC655365 UXY655365 VHU655365 VRQ655365 WBM655365 WLI655365 WVE655365 A720901 IS720901 SO720901 ACK720901 AMG720901 AWC720901 BFY720901 BPU720901 BZQ720901 CJM720901 CTI720901 DDE720901 DNA720901 DWW720901 EGS720901 EQO720901 FAK720901 FKG720901 FUC720901 GDY720901 GNU720901 GXQ720901 HHM720901 HRI720901 IBE720901 ILA720901 IUW720901 JES720901 JOO720901 JYK720901 KIG720901 KSC720901 LBY720901 LLU720901 LVQ720901 MFM720901 MPI720901 MZE720901 NJA720901 NSW720901 OCS720901 OMO720901 OWK720901 PGG720901 PQC720901 PZY720901 QJU720901 QTQ720901 RDM720901 RNI720901 RXE720901 SHA720901 SQW720901 TAS720901 TKO720901 TUK720901 UEG720901 UOC720901 UXY720901 VHU720901 VRQ720901 WBM720901 WLI720901 WVE720901 A786437 IS786437 SO786437 ACK786437 AMG786437 AWC786437 BFY786437 BPU786437 BZQ786437 CJM786437 CTI786437 DDE786437 DNA786437 DWW786437 EGS786437 EQO786437 FAK786437 FKG786437 FUC786437 GDY786437 GNU786437 GXQ786437 HHM786437 HRI786437 IBE786437 ILA786437 IUW786437 JES786437 JOO786437 JYK786437 KIG786437 KSC786437 LBY786437 LLU786437 LVQ786437 MFM786437 MPI786437 MZE786437 NJA786437 NSW786437 OCS786437 OMO786437 OWK786437 PGG786437 PQC786437 PZY786437 QJU786437 QTQ786437 RDM786437 RNI786437 RXE786437 SHA786437 SQW786437 TAS786437 TKO786437 TUK786437 UEG786437 UOC786437 UXY786437 VHU786437 VRQ786437 WBM786437 WLI786437 WVE786437 A851973 IS851973 SO851973 ACK851973 AMG851973 AWC851973 BFY851973 BPU851973 BZQ851973 CJM851973 CTI851973 DDE851973 DNA851973 DWW851973 EGS851973 EQO851973 FAK851973 FKG851973 FUC851973 GDY851973 GNU851973 GXQ851973 HHM851973 HRI851973 IBE851973 ILA851973 IUW851973 JES851973 JOO851973 JYK851973 KIG851973 KSC851973 LBY851973 LLU851973 LVQ851973 MFM851973 MPI851973 MZE851973 NJA851973 NSW851973 OCS851973 OMO851973 OWK851973 PGG851973 PQC851973 PZY851973 QJU851973 QTQ851973 RDM851973 RNI851973 RXE851973 SHA851973 SQW851973 TAS851973 TKO851973 TUK851973 UEG851973 UOC851973 UXY851973 VHU851973 VRQ851973 WBM851973 WLI851973 WVE851973 A917509 IS917509 SO917509 ACK917509 AMG917509 AWC917509 BFY917509 BPU917509 BZQ917509 CJM917509 CTI917509 DDE917509 DNA917509 DWW917509 EGS917509 EQO917509 FAK917509 FKG917509 FUC917509 GDY917509 GNU917509 GXQ917509 HHM917509 HRI917509 IBE917509 ILA917509 IUW917509 JES917509 JOO917509 JYK917509 KIG917509 KSC917509 LBY917509 LLU917509 LVQ917509 MFM917509 MPI917509 MZE917509 NJA917509 NSW917509 OCS917509 OMO917509 OWK917509 PGG917509 PQC917509 PZY917509 QJU917509 QTQ917509 RDM917509 RNI917509 RXE917509 SHA917509 SQW917509 TAS917509 TKO917509 TUK917509 UEG917509 UOC917509 UXY917509 VHU917509 VRQ917509 WBM917509 WLI917509 WVE917509 A983045 IS983045 SO983045 ACK983045 AMG983045 AWC983045 BFY983045 BPU983045 BZQ983045 CJM983045 CTI983045 DDE983045 DNA983045 DWW983045 EGS983045 EQO983045 FAK983045 FKG983045 FUC983045 GDY983045 GNU983045 GXQ983045 HHM983045 HRI983045 IBE983045 ILA983045 IUW983045 JES983045 JOO983045 JYK983045 KIG983045 KSC983045 LBY983045 LLU983045 LVQ983045 MFM983045 MPI983045 MZE983045 NJA983045 NSW983045 OCS983045 OMO983045 OWK983045 PGG983045 PQC983045 PZY983045 QJU983045 QTQ983045 RDM983045 RNI983045 RXE983045 SHA983045 SQW983045 TAS983045 TKO983045 TUK983045 UEG983045 UOC983045 UXY983045 VHU983045 VRQ983045 WBM983045 WLI983045 WVE22:WVE39 WLI22:WLI39 WBM22:WBM39 VRQ22:VRQ39 VHU22:VHU39 UXY22:UXY39 UOC22:UOC39 UEG22:UEG39 TUK22:TUK39 TKO22:TKO39 TAS22:TAS39 SQW22:SQW39 SHA22:SHA39 RXE22:RXE39 RNI22:RNI39 RDM22:RDM39 QTQ22:QTQ39 QJU22:QJU39 PZY22:PZY39 PQC22:PQC39 PGG22:PGG39 OWK22:OWK39 OMO22:OMO39 OCS22:OCS39 NSW22:NSW39 NJA22:NJA39 MZE22:MZE39 MPI22:MPI39 MFM22:MFM39 LVQ22:LVQ39 LLU22:LLU39 LBY22:LBY39 KSC22:KSC39 KIG22:KIG39 JYK22:JYK39 JOO22:JOO39 JES22:JES39 IUW22:IUW39 ILA22:ILA39 IBE22:IBE39 HRI22:HRI39 HHM22:HHM39 GXQ22:GXQ39 GNU22:GNU39 GDY22:GDY39 FUC22:FUC39 FKG22:FKG39 FAK22:FAK39 EQO22:EQO39 EGS22:EGS39 DWW22:DWW39 DNA22:DNA39 DDE22:DDE39 CTI22:CTI39 CJM22:CJM39 BZQ22:BZQ39 BPU22:BPU39 BFY22:BFY39 AWC22:AWC39 AMG22:AMG39 ACK22:ACK39 SO22:SO39 IS22:IS39 A22:A39">
      <formula1>"1,2,3,4,5"</formula1>
    </dataValidation>
    <dataValidation type="decimal" allowBlank="1" showInputMessage="1" showErrorMessage="1" sqref="WVH983045 WLL983045 C65541 IV65541 SR65541 ACN65541 AMJ65541 AWF65541 BGB65541 BPX65541 BZT65541 CJP65541 CTL65541 DDH65541 DND65541 DWZ65541 EGV65541 EQR65541 FAN65541 FKJ65541 FUF65541 GEB65541 GNX65541 GXT65541 HHP65541 HRL65541 IBH65541 ILD65541 IUZ65541 JEV65541 JOR65541 JYN65541 KIJ65541 KSF65541 LCB65541 LLX65541 LVT65541 MFP65541 MPL65541 MZH65541 NJD65541 NSZ65541 OCV65541 OMR65541 OWN65541 PGJ65541 PQF65541 QAB65541 QJX65541 QTT65541 RDP65541 RNL65541 RXH65541 SHD65541 SQZ65541 TAV65541 TKR65541 TUN65541 UEJ65541 UOF65541 UYB65541 VHX65541 VRT65541 WBP65541 WLL65541 WVH65541 C131077 IV131077 SR131077 ACN131077 AMJ131077 AWF131077 BGB131077 BPX131077 BZT131077 CJP131077 CTL131077 DDH131077 DND131077 DWZ131077 EGV131077 EQR131077 FAN131077 FKJ131077 FUF131077 GEB131077 GNX131077 GXT131077 HHP131077 HRL131077 IBH131077 ILD131077 IUZ131077 JEV131077 JOR131077 JYN131077 KIJ131077 KSF131077 LCB131077 LLX131077 LVT131077 MFP131077 MPL131077 MZH131077 NJD131077 NSZ131077 OCV131077 OMR131077 OWN131077 PGJ131077 PQF131077 QAB131077 QJX131077 QTT131077 RDP131077 RNL131077 RXH131077 SHD131077 SQZ131077 TAV131077 TKR131077 TUN131077 UEJ131077 UOF131077 UYB131077 VHX131077 VRT131077 WBP131077 WLL131077 WVH131077 C196613 IV196613 SR196613 ACN196613 AMJ196613 AWF196613 BGB196613 BPX196613 BZT196613 CJP196613 CTL196613 DDH196613 DND196613 DWZ196613 EGV196613 EQR196613 FAN196613 FKJ196613 FUF196613 GEB196613 GNX196613 GXT196613 HHP196613 HRL196613 IBH196613 ILD196613 IUZ196613 JEV196613 JOR196613 JYN196613 KIJ196613 KSF196613 LCB196613 LLX196613 LVT196613 MFP196613 MPL196613 MZH196613 NJD196613 NSZ196613 OCV196613 OMR196613 OWN196613 PGJ196613 PQF196613 QAB196613 QJX196613 QTT196613 RDP196613 RNL196613 RXH196613 SHD196613 SQZ196613 TAV196613 TKR196613 TUN196613 UEJ196613 UOF196613 UYB196613 VHX196613 VRT196613 WBP196613 WLL196613 WVH196613 C262149 IV262149 SR262149 ACN262149 AMJ262149 AWF262149 BGB262149 BPX262149 BZT262149 CJP262149 CTL262149 DDH262149 DND262149 DWZ262149 EGV262149 EQR262149 FAN262149 FKJ262149 FUF262149 GEB262149 GNX262149 GXT262149 HHP262149 HRL262149 IBH262149 ILD262149 IUZ262149 JEV262149 JOR262149 JYN262149 KIJ262149 KSF262149 LCB262149 LLX262149 LVT262149 MFP262149 MPL262149 MZH262149 NJD262149 NSZ262149 OCV262149 OMR262149 OWN262149 PGJ262149 PQF262149 QAB262149 QJX262149 QTT262149 RDP262149 RNL262149 RXH262149 SHD262149 SQZ262149 TAV262149 TKR262149 TUN262149 UEJ262149 UOF262149 UYB262149 VHX262149 VRT262149 WBP262149 WLL262149 WVH262149 C327685 IV327685 SR327685 ACN327685 AMJ327685 AWF327685 BGB327685 BPX327685 BZT327685 CJP327685 CTL327685 DDH327685 DND327685 DWZ327685 EGV327685 EQR327685 FAN327685 FKJ327685 FUF327685 GEB327685 GNX327685 GXT327685 HHP327685 HRL327685 IBH327685 ILD327685 IUZ327685 JEV327685 JOR327685 JYN327685 KIJ327685 KSF327685 LCB327685 LLX327685 LVT327685 MFP327685 MPL327685 MZH327685 NJD327685 NSZ327685 OCV327685 OMR327685 OWN327685 PGJ327685 PQF327685 QAB327685 QJX327685 QTT327685 RDP327685 RNL327685 RXH327685 SHD327685 SQZ327685 TAV327685 TKR327685 TUN327685 UEJ327685 UOF327685 UYB327685 VHX327685 VRT327685 WBP327685 WLL327685 WVH327685 C393221 IV393221 SR393221 ACN393221 AMJ393221 AWF393221 BGB393221 BPX393221 BZT393221 CJP393221 CTL393221 DDH393221 DND393221 DWZ393221 EGV393221 EQR393221 FAN393221 FKJ393221 FUF393221 GEB393221 GNX393221 GXT393221 HHP393221 HRL393221 IBH393221 ILD393221 IUZ393221 JEV393221 JOR393221 JYN393221 KIJ393221 KSF393221 LCB393221 LLX393221 LVT393221 MFP393221 MPL393221 MZH393221 NJD393221 NSZ393221 OCV393221 OMR393221 OWN393221 PGJ393221 PQF393221 QAB393221 QJX393221 QTT393221 RDP393221 RNL393221 RXH393221 SHD393221 SQZ393221 TAV393221 TKR393221 TUN393221 UEJ393221 UOF393221 UYB393221 VHX393221 VRT393221 WBP393221 WLL393221 WVH393221 C458757 IV458757 SR458757 ACN458757 AMJ458757 AWF458757 BGB458757 BPX458757 BZT458757 CJP458757 CTL458757 DDH458757 DND458757 DWZ458757 EGV458757 EQR458757 FAN458757 FKJ458757 FUF458757 GEB458757 GNX458757 GXT458757 HHP458757 HRL458757 IBH458757 ILD458757 IUZ458757 JEV458757 JOR458757 JYN458757 KIJ458757 KSF458757 LCB458757 LLX458757 LVT458757 MFP458757 MPL458757 MZH458757 NJD458757 NSZ458757 OCV458757 OMR458757 OWN458757 PGJ458757 PQF458757 QAB458757 QJX458757 QTT458757 RDP458757 RNL458757 RXH458757 SHD458757 SQZ458757 TAV458757 TKR458757 TUN458757 UEJ458757 UOF458757 UYB458757 VHX458757 VRT458757 WBP458757 WLL458757 WVH458757 C524293 IV524293 SR524293 ACN524293 AMJ524293 AWF524293 BGB524293 BPX524293 BZT524293 CJP524293 CTL524293 DDH524293 DND524293 DWZ524293 EGV524293 EQR524293 FAN524293 FKJ524293 FUF524293 GEB524293 GNX524293 GXT524293 HHP524293 HRL524293 IBH524293 ILD524293 IUZ524293 JEV524293 JOR524293 JYN524293 KIJ524293 KSF524293 LCB524293 LLX524293 LVT524293 MFP524293 MPL524293 MZH524293 NJD524293 NSZ524293 OCV524293 OMR524293 OWN524293 PGJ524293 PQF524293 QAB524293 QJX524293 QTT524293 RDP524293 RNL524293 RXH524293 SHD524293 SQZ524293 TAV524293 TKR524293 TUN524293 UEJ524293 UOF524293 UYB524293 VHX524293 VRT524293 WBP524293 WLL524293 WVH524293 C589829 IV589829 SR589829 ACN589829 AMJ589829 AWF589829 BGB589829 BPX589829 BZT589829 CJP589829 CTL589829 DDH589829 DND589829 DWZ589829 EGV589829 EQR589829 FAN589829 FKJ589829 FUF589829 GEB589829 GNX589829 GXT589829 HHP589829 HRL589829 IBH589829 ILD589829 IUZ589829 JEV589829 JOR589829 JYN589829 KIJ589829 KSF589829 LCB589829 LLX589829 LVT589829 MFP589829 MPL589829 MZH589829 NJD589829 NSZ589829 OCV589829 OMR589829 OWN589829 PGJ589829 PQF589829 QAB589829 QJX589829 QTT589829 RDP589829 RNL589829 RXH589829 SHD589829 SQZ589829 TAV589829 TKR589829 TUN589829 UEJ589829 UOF589829 UYB589829 VHX589829 VRT589829 WBP589829 WLL589829 WVH589829 C655365 IV655365 SR655365 ACN655365 AMJ655365 AWF655365 BGB655365 BPX655365 BZT655365 CJP655365 CTL655365 DDH655365 DND655365 DWZ655365 EGV655365 EQR655365 FAN655365 FKJ655365 FUF655365 GEB655365 GNX655365 GXT655365 HHP655365 HRL655365 IBH655365 ILD655365 IUZ655365 JEV655365 JOR655365 JYN655365 KIJ655365 KSF655365 LCB655365 LLX655365 LVT655365 MFP655365 MPL655365 MZH655365 NJD655365 NSZ655365 OCV655365 OMR655365 OWN655365 PGJ655365 PQF655365 QAB655365 QJX655365 QTT655365 RDP655365 RNL655365 RXH655365 SHD655365 SQZ655365 TAV655365 TKR655365 TUN655365 UEJ655365 UOF655365 UYB655365 VHX655365 VRT655365 WBP655365 WLL655365 WVH655365 C720901 IV720901 SR720901 ACN720901 AMJ720901 AWF720901 BGB720901 BPX720901 BZT720901 CJP720901 CTL720901 DDH720901 DND720901 DWZ720901 EGV720901 EQR720901 FAN720901 FKJ720901 FUF720901 GEB720901 GNX720901 GXT720901 HHP720901 HRL720901 IBH720901 ILD720901 IUZ720901 JEV720901 JOR720901 JYN720901 KIJ720901 KSF720901 LCB720901 LLX720901 LVT720901 MFP720901 MPL720901 MZH720901 NJD720901 NSZ720901 OCV720901 OMR720901 OWN720901 PGJ720901 PQF720901 QAB720901 QJX720901 QTT720901 RDP720901 RNL720901 RXH720901 SHD720901 SQZ720901 TAV720901 TKR720901 TUN720901 UEJ720901 UOF720901 UYB720901 VHX720901 VRT720901 WBP720901 WLL720901 WVH720901 C786437 IV786437 SR786437 ACN786437 AMJ786437 AWF786437 BGB786437 BPX786437 BZT786437 CJP786437 CTL786437 DDH786437 DND786437 DWZ786437 EGV786437 EQR786437 FAN786437 FKJ786437 FUF786437 GEB786437 GNX786437 GXT786437 HHP786437 HRL786437 IBH786437 ILD786437 IUZ786437 JEV786437 JOR786437 JYN786437 KIJ786437 KSF786437 LCB786437 LLX786437 LVT786437 MFP786437 MPL786437 MZH786437 NJD786437 NSZ786437 OCV786437 OMR786437 OWN786437 PGJ786437 PQF786437 QAB786437 QJX786437 QTT786437 RDP786437 RNL786437 RXH786437 SHD786437 SQZ786437 TAV786437 TKR786437 TUN786437 UEJ786437 UOF786437 UYB786437 VHX786437 VRT786437 WBP786437 WLL786437 WVH786437 C851973 IV851973 SR851973 ACN851973 AMJ851973 AWF851973 BGB851973 BPX851973 BZT851973 CJP851973 CTL851973 DDH851973 DND851973 DWZ851973 EGV851973 EQR851973 FAN851973 FKJ851973 FUF851973 GEB851973 GNX851973 GXT851973 HHP851973 HRL851973 IBH851973 ILD851973 IUZ851973 JEV851973 JOR851973 JYN851973 KIJ851973 KSF851973 LCB851973 LLX851973 LVT851973 MFP851973 MPL851973 MZH851973 NJD851973 NSZ851973 OCV851973 OMR851973 OWN851973 PGJ851973 PQF851973 QAB851973 QJX851973 QTT851973 RDP851973 RNL851973 RXH851973 SHD851973 SQZ851973 TAV851973 TKR851973 TUN851973 UEJ851973 UOF851973 UYB851973 VHX851973 VRT851973 WBP851973 WLL851973 WVH851973 C917509 IV917509 SR917509 ACN917509 AMJ917509 AWF917509 BGB917509 BPX917509 BZT917509 CJP917509 CTL917509 DDH917509 DND917509 DWZ917509 EGV917509 EQR917509 FAN917509 FKJ917509 FUF917509 GEB917509 GNX917509 GXT917509 HHP917509 HRL917509 IBH917509 ILD917509 IUZ917509 JEV917509 JOR917509 JYN917509 KIJ917509 KSF917509 LCB917509 LLX917509 LVT917509 MFP917509 MPL917509 MZH917509 NJD917509 NSZ917509 OCV917509 OMR917509 OWN917509 PGJ917509 PQF917509 QAB917509 QJX917509 QTT917509 RDP917509 RNL917509 RXH917509 SHD917509 SQZ917509 TAV917509 TKR917509 TUN917509 UEJ917509 UOF917509 UYB917509 VHX917509 VRT917509 WBP917509 WLL917509 WVH917509 C983045 IV983045 SR983045 ACN983045 AMJ983045 AWF983045 BGB983045 BPX983045 BZT983045 CJP983045 CTL983045 DDH983045 DND983045 DWZ983045 EGV983045 EQR983045 FAN983045 FKJ983045 FUF983045 GEB983045 GNX983045 GXT983045 HHP983045 HRL983045 IBH983045 ILD983045 IUZ983045 JEV983045 JOR983045 JYN983045 KIJ983045 KSF983045 LCB983045 LLX983045 LVT983045 MFP983045 MPL983045 MZH983045 NJD983045 NSZ983045 OCV983045 OMR983045 OWN983045 PGJ983045 PQF983045 QAB983045 QJX983045 QTT983045 RDP983045 RNL983045 RXH983045 SHD983045 SQZ983045 TAV983045 TKR983045 TUN983045 UEJ983045 UOF983045 UYB983045 VHX983045 VRT983045 WBP983045 WVH22:WVH39 WLL22:WLL39 WBP22:WBP39 VRT22:VRT39 VHX22:VHX39 UYB22:UYB39 UOF22:UOF39 UEJ22:UEJ39 TUN22:TUN39 TKR22:TKR39 TAV22:TAV39 SQZ22:SQZ39 SHD22:SHD39 RXH22:RXH39 RNL22:RNL39 RDP22:RDP39 QTT22:QTT39 QJX22:QJX39 QAB22:QAB39 PQF22:PQF39 PGJ22:PGJ39 OWN22:OWN39 OMR22:OMR39 OCV22:OCV39 NSZ22:NSZ39 NJD22:NJD39 MZH22:MZH39 MPL22:MPL39 MFP22:MFP39 LVT22:LVT39 LLX22:LLX39 LCB22:LCB39 KSF22:KSF39 KIJ22:KIJ39 JYN22:JYN39 JOR22:JOR39 JEV22:JEV39 IUZ22:IUZ39 ILD22:ILD39 IBH22:IBH39 HRL22:HRL39 HHP22:HHP39 GXT22:GXT39 GNX22:GNX39 GEB22:GEB39 FUF22:FUF39 FKJ22:FKJ39 FAN22:FAN39 EQR22:EQR39 EGV22:EGV39 DWZ22:DWZ39 DND22:DND39 DDH22:DDH39 CTL22:CTL39 CJP22:CJP39 BZT22:BZT39 BPX22:BPX39 BGB22:BGB39 AWF22:AWF39 AMJ22:AMJ39 ACN22:ACN39 SR22:SR39 IV22:IV39">
      <formula1>0</formula1>
      <formula2>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FINANCIERA</vt:lpstr>
      <vt:lpstr>JURIDICA</vt:lpstr>
      <vt:lpstr>TEC GRUPO 7</vt:lpstr>
      <vt:lpstr>TEC GRUPO 9</vt:lpstr>
      <vt:lpstr>TEC GRUPO 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2014-12-14T01:35:07Z</dcterms:modified>
</cp:coreProperties>
</file>